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25" windowWidth="6075" windowHeight="4470" tabRatio="60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2024 без К2 (проект)" sheetId="53" r:id="rId6"/>
    <sheet name="2025 без К2 (проект)" sheetId="67" r:id="rId7"/>
    <sheet name="2026 без К2 (проект)" sheetId="68" r:id="rId8"/>
  </sheets>
  <externalReferences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ИНП!#REF!</definedName>
    <definedName name="Data1" localSheetId="2">#REF!</definedName>
    <definedName name="Data1" localSheetId="3">#REF!</definedName>
    <definedName name="Data1" localSheetId="4">#REF!</definedName>
    <definedName name="Data2" localSheetId="2">#REF!</definedName>
    <definedName name="Data2" localSheetId="3">#REF!</definedName>
    <definedName name="Data2" localSheetId="4">#REF!</definedName>
    <definedName name="Data3" localSheetId="2">#REF!</definedName>
    <definedName name="Data3" localSheetId="3">#REF!</definedName>
    <definedName name="Data3" localSheetId="4">#REF!</definedName>
    <definedName name="Economy1" localSheetId="2">#REF!</definedName>
    <definedName name="Economy1" localSheetId="3">#REF!</definedName>
    <definedName name="Economy1" localSheetId="4">#REF!</definedName>
    <definedName name="Economy2" localSheetId="2">#REF!</definedName>
    <definedName name="Economy2" localSheetId="3">#REF!</definedName>
    <definedName name="Economy2" localSheetId="4">#REF!</definedName>
    <definedName name="taxes" localSheetId="2">[1]Вспомогательный!#REF!</definedName>
    <definedName name="taxes" localSheetId="3">[1]Вспомогательный!#REF!</definedName>
    <definedName name="taxes" localSheetId="4">[1]Вспомогательный!#REF!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</definedNames>
  <calcPr calcId="144525"/>
</workbook>
</file>

<file path=xl/calcChain.xml><?xml version="1.0" encoding="utf-8"?>
<calcChain xmlns="http://schemas.openxmlformats.org/spreadsheetml/2006/main">
  <c r="C8" i="53" l="1"/>
  <c r="C8" i="67" s="1"/>
  <c r="C8" i="68" s="1"/>
  <c r="C9" i="53"/>
  <c r="C9" i="67" s="1"/>
  <c r="C9" i="68" s="1"/>
  <c r="C10" i="53"/>
  <c r="C10" i="67" s="1"/>
  <c r="C10" i="68" s="1"/>
  <c r="C11" i="53"/>
  <c r="C11" i="67" s="1"/>
  <c r="C11" i="68" s="1"/>
  <c r="C12" i="53"/>
  <c r="C12" i="67" s="1"/>
  <c r="C12" i="68" s="1"/>
  <c r="C13" i="53"/>
  <c r="C13" i="67" s="1"/>
  <c r="C13" i="68" s="1"/>
  <c r="C14" i="53"/>
  <c r="C14" i="67" s="1"/>
  <c r="C14" i="68" s="1"/>
  <c r="C15" i="53"/>
  <c r="C15" i="67" s="1"/>
  <c r="C15" i="68" s="1"/>
  <c r="C16" i="53"/>
  <c r="C16" i="67" s="1"/>
  <c r="C16" i="68" s="1"/>
  <c r="C7" i="53"/>
  <c r="C7" i="67" s="1"/>
  <c r="C7" i="68" s="1"/>
  <c r="D20" i="68" l="1"/>
  <c r="D19" i="67"/>
  <c r="B21" i="67"/>
  <c r="B22" i="68"/>
  <c r="L8" i="53"/>
  <c r="L9" i="53"/>
  <c r="L10" i="53"/>
  <c r="L11" i="53"/>
  <c r="L12" i="53"/>
  <c r="L13" i="53"/>
  <c r="L14" i="53"/>
  <c r="L15" i="53"/>
  <c r="L16" i="53"/>
  <c r="L7" i="53"/>
  <c r="D20" i="53"/>
  <c r="B22" i="53"/>
  <c r="J24" i="40"/>
  <c r="J23" i="40"/>
  <c r="J22" i="40"/>
  <c r="J21" i="40"/>
  <c r="J19" i="40"/>
  <c r="J18" i="40"/>
  <c r="J17" i="40"/>
  <c r="J16" i="40"/>
  <c r="J15" i="40"/>
  <c r="F24" i="40"/>
  <c r="F23" i="40"/>
  <c r="F22" i="40"/>
  <c r="F21" i="40"/>
  <c r="F20" i="40"/>
  <c r="F19" i="40"/>
  <c r="F18" i="40"/>
  <c r="F17" i="40"/>
  <c r="F16" i="40"/>
  <c r="F15" i="40"/>
  <c r="E24" i="40"/>
  <c r="E23" i="40"/>
  <c r="E22" i="40"/>
  <c r="E21" i="40"/>
  <c r="E20" i="40"/>
  <c r="E19" i="40"/>
  <c r="E18" i="40"/>
  <c r="E17" i="40"/>
  <c r="E16" i="40"/>
  <c r="E15" i="40"/>
  <c r="D24" i="40"/>
  <c r="D23" i="40"/>
  <c r="D22" i="40"/>
  <c r="D21" i="40"/>
  <c r="D20" i="40"/>
  <c r="D19" i="40"/>
  <c r="D18" i="40"/>
  <c r="D17" i="40"/>
  <c r="D16" i="40"/>
  <c r="D15" i="40"/>
  <c r="B25" i="68" l="1"/>
  <c r="J6" i="68"/>
  <c r="G6" i="68"/>
  <c r="C6" i="68"/>
  <c r="A6" i="68"/>
  <c r="B24" i="67"/>
  <c r="J6" i="67"/>
  <c r="G6" i="67"/>
  <c r="C6" i="67"/>
  <c r="A6" i="67"/>
  <c r="V14" i="40"/>
  <c r="P14" i="40"/>
  <c r="K21" i="40"/>
  <c r="J14" i="40"/>
  <c r="B25" i="53"/>
  <c r="K6" i="53"/>
  <c r="J6" i="53"/>
  <c r="L6" i="53" s="1"/>
  <c r="G6" i="53"/>
  <c r="C6" i="53"/>
  <c r="A6" i="53" l="1"/>
  <c r="R14" i="40" l="1"/>
  <c r="H9" i="37" l="1"/>
  <c r="C9" i="37"/>
  <c r="X14" i="40"/>
  <c r="W14" i="40"/>
  <c r="Q14" i="40"/>
  <c r="L14" i="40"/>
  <c r="K14" i="40"/>
  <c r="F14" i="40"/>
  <c r="E14" i="40"/>
  <c r="D14" i="40"/>
  <c r="C14" i="40"/>
  <c r="S17" i="40" l="1"/>
  <c r="S19" i="40"/>
  <c r="S21" i="40"/>
  <c r="S23" i="40"/>
  <c r="S15" i="40"/>
  <c r="S16" i="40"/>
  <c r="S18" i="40"/>
  <c r="S20" i="40"/>
  <c r="S22" i="40"/>
  <c r="S24" i="40"/>
  <c r="M17" i="40"/>
  <c r="AA24" i="40"/>
  <c r="T24" i="40"/>
  <c r="I24" i="40"/>
  <c r="N15" i="40"/>
  <c r="O16" i="40"/>
  <c r="N17" i="40"/>
  <c r="O18" i="40"/>
  <c r="O19" i="40"/>
  <c r="H21" i="40"/>
  <c r="I22" i="40"/>
  <c r="H23" i="40"/>
  <c r="H24" i="40"/>
  <c r="M24" i="40"/>
  <c r="H15" i="40"/>
  <c r="I16" i="40"/>
  <c r="H17" i="40"/>
  <c r="I18" i="40"/>
  <c r="I19" i="40"/>
  <c r="H20" i="40"/>
  <c r="N21" i="40"/>
  <c r="O22" i="40"/>
  <c r="N23" i="40"/>
  <c r="O24" i="40"/>
  <c r="I15" i="40"/>
  <c r="M15" i="40"/>
  <c r="O15" i="40"/>
  <c r="T15" i="40"/>
  <c r="Y15" i="40"/>
  <c r="AA15" i="40"/>
  <c r="H16" i="40"/>
  <c r="N16" i="40"/>
  <c r="U16" i="40"/>
  <c r="Z16" i="40"/>
  <c r="I17" i="40"/>
  <c r="O17" i="40"/>
  <c r="T17" i="40"/>
  <c r="Y17" i="40"/>
  <c r="AA17" i="40"/>
  <c r="H18" i="40"/>
  <c r="N18" i="40"/>
  <c r="U18" i="40"/>
  <c r="Z18" i="40"/>
  <c r="H19" i="40"/>
  <c r="N19" i="40"/>
  <c r="U19" i="40"/>
  <c r="Z19" i="40"/>
  <c r="I20" i="40"/>
  <c r="N20" i="40"/>
  <c r="U20" i="40"/>
  <c r="Z20" i="40"/>
  <c r="I21" i="40"/>
  <c r="M21" i="40"/>
  <c r="O21" i="40"/>
  <c r="T21" i="40"/>
  <c r="Y21" i="40"/>
  <c r="AA21" i="40"/>
  <c r="H22" i="40"/>
  <c r="N22" i="40"/>
  <c r="U22" i="40"/>
  <c r="Z22" i="40"/>
  <c r="I23" i="40"/>
  <c r="M23" i="40"/>
  <c r="O23" i="40"/>
  <c r="T23" i="40"/>
  <c r="Y23" i="40"/>
  <c r="AA23" i="40"/>
  <c r="N24" i="40"/>
  <c r="U24" i="40"/>
  <c r="Z24" i="40"/>
  <c r="U15" i="40"/>
  <c r="Z15" i="40"/>
  <c r="M16" i="40"/>
  <c r="T16" i="40"/>
  <c r="Y16" i="40"/>
  <c r="AA16" i="40"/>
  <c r="U17" i="40"/>
  <c r="Z17" i="40"/>
  <c r="M18" i="40"/>
  <c r="T18" i="40"/>
  <c r="Y18" i="40"/>
  <c r="AA18" i="40"/>
  <c r="AD18" i="40" s="1"/>
  <c r="M19" i="40"/>
  <c r="T19" i="40"/>
  <c r="Y19" i="40"/>
  <c r="AA19" i="40"/>
  <c r="M20" i="40"/>
  <c r="O20" i="40"/>
  <c r="T20" i="40"/>
  <c r="Y20" i="40"/>
  <c r="AA20" i="40"/>
  <c r="U21" i="40"/>
  <c r="Z21" i="40"/>
  <c r="M22" i="40"/>
  <c r="T22" i="40"/>
  <c r="Y22" i="40"/>
  <c r="AA22" i="40"/>
  <c r="U23" i="40"/>
  <c r="Z23" i="40"/>
  <c r="Y24" i="40"/>
  <c r="AD16" i="40" l="1"/>
  <c r="S14" i="40"/>
  <c r="AC17" i="40"/>
  <c r="AC15" i="40"/>
  <c r="AD22" i="40"/>
  <c r="AC20" i="40"/>
  <c r="AC23" i="40"/>
  <c r="AC21" i="40"/>
  <c r="AD19" i="40"/>
  <c r="AD24" i="40"/>
  <c r="AC24" i="40"/>
  <c r="N14" i="40"/>
  <c r="AD15" i="40"/>
  <c r="I14" i="40"/>
  <c r="U14" i="40"/>
  <c r="AC18" i="40"/>
  <c r="AD17" i="40"/>
  <c r="AC16" i="40"/>
  <c r="Y14" i="40"/>
  <c r="O14" i="40"/>
  <c r="Z14" i="40"/>
  <c r="AD23" i="40"/>
  <c r="AC22" i="40"/>
  <c r="AD21" i="40"/>
  <c r="AD20" i="40"/>
  <c r="AC19" i="40"/>
  <c r="AA14" i="40"/>
  <c r="T14" i="40"/>
  <c r="M14" i="40"/>
  <c r="H14" i="40"/>
  <c r="AD14" i="40" l="1"/>
  <c r="AJ15" i="40" s="1"/>
  <c r="AC14" i="40"/>
  <c r="AI22" i="40" s="1"/>
  <c r="AJ20" i="40" l="1"/>
  <c r="AJ17" i="40"/>
  <c r="AJ21" i="40"/>
  <c r="AI15" i="40"/>
  <c r="AI21" i="40"/>
  <c r="AI17" i="40"/>
  <c r="AI24" i="40"/>
  <c r="AI20" i="40"/>
  <c r="AI23" i="40"/>
  <c r="AI18" i="40"/>
  <c r="AJ23" i="40"/>
  <c r="AI19" i="40"/>
  <c r="AJ18" i="40"/>
  <c r="AJ19" i="40"/>
  <c r="AJ24" i="40"/>
  <c r="AJ22" i="40"/>
  <c r="AJ16" i="40"/>
  <c r="AI16" i="40"/>
  <c r="H6" i="37" l="1"/>
  <c r="M10" i="37"/>
  <c r="F3" i="40"/>
  <c r="E3" i="40"/>
  <c r="M11" i="37"/>
  <c r="M12" i="37"/>
  <c r="M13" i="37"/>
  <c r="M14" i="37"/>
  <c r="M15" i="37"/>
  <c r="M16" i="37"/>
  <c r="M17" i="37"/>
  <c r="M18" i="37"/>
  <c r="M19" i="37"/>
  <c r="L10" i="37"/>
  <c r="L12" i="37"/>
  <c r="L19" i="37"/>
  <c r="K19" i="37"/>
  <c r="J19" i="37"/>
  <c r="I19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K12" i="37"/>
  <c r="J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A9" i="37"/>
  <c r="T17" i="36"/>
  <c r="G6" i="36"/>
  <c r="H10" i="36"/>
  <c r="H16" i="36"/>
  <c r="T40" i="36"/>
  <c r="P40" i="36"/>
  <c r="K40" i="36"/>
  <c r="J40" i="36"/>
  <c r="I40" i="36"/>
  <c r="H40" i="36"/>
  <c r="T39" i="36"/>
  <c r="P39" i="36"/>
  <c r="U39" i="36"/>
  <c r="K39" i="36"/>
  <c r="J39" i="36"/>
  <c r="I39" i="36"/>
  <c r="H39" i="36"/>
  <c r="T38" i="36"/>
  <c r="P38" i="36"/>
  <c r="U38" i="36" s="1"/>
  <c r="K38" i="36"/>
  <c r="J38" i="36"/>
  <c r="I38" i="36"/>
  <c r="H38" i="36"/>
  <c r="T37" i="36"/>
  <c r="P37" i="36"/>
  <c r="U37" i="36" s="1"/>
  <c r="K37" i="36"/>
  <c r="J37" i="36"/>
  <c r="I37" i="36"/>
  <c r="H37" i="36"/>
  <c r="T36" i="36"/>
  <c r="P36" i="36"/>
  <c r="K36" i="36"/>
  <c r="J36" i="36"/>
  <c r="I36" i="36"/>
  <c r="H36" i="36"/>
  <c r="T35" i="36"/>
  <c r="P35" i="36"/>
  <c r="U35" i="36"/>
  <c r="K35" i="36"/>
  <c r="J35" i="36"/>
  <c r="I35" i="36"/>
  <c r="H35" i="36"/>
  <c r="T34" i="36"/>
  <c r="P34" i="36"/>
  <c r="U34" i="36" s="1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K32" i="36"/>
  <c r="J32" i="36"/>
  <c r="I32" i="36"/>
  <c r="H32" i="36"/>
  <c r="T31" i="36"/>
  <c r="P31" i="36"/>
  <c r="U31" i="36"/>
  <c r="K31" i="36"/>
  <c r="J31" i="36"/>
  <c r="I31" i="36"/>
  <c r="H31" i="36"/>
  <c r="T30" i="36"/>
  <c r="P30" i="36"/>
  <c r="U30" i="36" s="1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K28" i="36"/>
  <c r="J28" i="36"/>
  <c r="I28" i="36"/>
  <c r="H28" i="36"/>
  <c r="T27" i="36"/>
  <c r="P27" i="36"/>
  <c r="U27" i="36"/>
  <c r="K27" i="36"/>
  <c r="J27" i="36"/>
  <c r="I27" i="36"/>
  <c r="H27" i="36"/>
  <c r="T26" i="36"/>
  <c r="P26" i="36"/>
  <c r="U26" i="36" s="1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K24" i="36"/>
  <c r="J24" i="36"/>
  <c r="I24" i="36"/>
  <c r="H24" i="36"/>
  <c r="T23" i="36"/>
  <c r="P23" i="36"/>
  <c r="U23" i="36"/>
  <c r="K23" i="36"/>
  <c r="J23" i="36"/>
  <c r="I23" i="36"/>
  <c r="H23" i="36"/>
  <c r="T22" i="36"/>
  <c r="P22" i="36"/>
  <c r="U22" i="36" s="1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J11" i="36"/>
  <c r="I11" i="36"/>
  <c r="H11" i="36"/>
  <c r="T10" i="36"/>
  <c r="K10" i="36"/>
  <c r="J10" i="36"/>
  <c r="I10" i="36"/>
  <c r="S9" i="36"/>
  <c r="T9" i="36" s="1"/>
  <c r="G9" i="36"/>
  <c r="F9" i="36"/>
  <c r="E9" i="36"/>
  <c r="D9" i="36"/>
  <c r="C9" i="36"/>
  <c r="A9" i="36"/>
  <c r="V27" i="36"/>
  <c r="V35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G10" i="34"/>
  <c r="F10" i="34"/>
  <c r="E10" i="34"/>
  <c r="D10" i="34"/>
  <c r="C10" i="34"/>
  <c r="A10" i="34"/>
  <c r="G7" i="34"/>
  <c r="H12" i="34"/>
  <c r="L12" i="34" s="1"/>
  <c r="H16" i="34"/>
  <c r="H13" i="34"/>
  <c r="H17" i="34"/>
  <c r="L17" i="34" s="1"/>
  <c r="H14" i="34"/>
  <c r="L14" i="34" s="1"/>
  <c r="H18" i="34"/>
  <c r="L18" i="34" s="1"/>
  <c r="H11" i="34"/>
  <c r="L11" i="34" s="1"/>
  <c r="H15" i="34"/>
  <c r="L15" i="34" s="1"/>
  <c r="G10" i="32"/>
  <c r="F10" i="32"/>
  <c r="E10" i="32"/>
  <c r="D10" i="32"/>
  <c r="C10" i="32"/>
  <c r="A10" i="32"/>
  <c r="G7" i="32"/>
  <c r="H23" i="32"/>
  <c r="L23" i="32" s="1"/>
  <c r="H19" i="32"/>
  <c r="L19" i="32" s="1"/>
  <c r="H15" i="32"/>
  <c r="L15" i="32" s="1"/>
  <c r="H37" i="32"/>
  <c r="L37" i="32" s="1"/>
  <c r="H22" i="32"/>
  <c r="H33" i="32"/>
  <c r="L33" i="32" s="1"/>
  <c r="H12" i="32"/>
  <c r="H20" i="32"/>
  <c r="H28" i="32"/>
  <c r="H36" i="32" l="1"/>
  <c r="H18" i="32"/>
  <c r="H29" i="32"/>
  <c r="L29" i="32" s="1"/>
  <c r="H14" i="32"/>
  <c r="H25" i="32"/>
  <c r="L25" i="32" s="1"/>
  <c r="H35" i="32"/>
  <c r="L35" i="32" s="1"/>
  <c r="H21" i="32"/>
  <c r="L21" i="32" s="1"/>
  <c r="H31" i="32"/>
  <c r="L31" i="32" s="1"/>
  <c r="H11" i="32"/>
  <c r="L11" i="32" s="1"/>
  <c r="V25" i="36"/>
  <c r="V29" i="36"/>
  <c r="V33" i="36"/>
  <c r="V37" i="36"/>
  <c r="J9" i="36"/>
  <c r="N10" i="36" s="1"/>
  <c r="K9" i="36"/>
  <c r="O11" i="36" s="1"/>
  <c r="O13" i="36"/>
  <c r="O15" i="36"/>
  <c r="N17" i="36"/>
  <c r="O19" i="36"/>
  <c r="O21" i="36"/>
  <c r="V22" i="36"/>
  <c r="O24" i="36"/>
  <c r="N30" i="36"/>
  <c r="V30" i="36"/>
  <c r="N31" i="36"/>
  <c r="O33" i="36"/>
  <c r="V38" i="36"/>
  <c r="O40" i="36"/>
  <c r="H32" i="32"/>
  <c r="H24" i="32"/>
  <c r="H16" i="32"/>
  <c r="H38" i="32"/>
  <c r="H27" i="32"/>
  <c r="L27" i="32" s="1"/>
  <c r="H17" i="32"/>
  <c r="L17" i="32" s="1"/>
  <c r="H26" i="32"/>
  <c r="H30" i="32"/>
  <c r="H34" i="32"/>
  <c r="H13" i="32"/>
  <c r="L13" i="32" s="1"/>
  <c r="H27" i="34"/>
  <c r="L27" i="34" s="1"/>
  <c r="H20" i="34"/>
  <c r="L20" i="34" s="1"/>
  <c r="H24" i="34"/>
  <c r="H21" i="34"/>
  <c r="L21" i="34" s="1"/>
  <c r="H25" i="34"/>
  <c r="L25" i="34" s="1"/>
  <c r="H22" i="34"/>
  <c r="L22" i="34" s="1"/>
  <c r="H26" i="34"/>
  <c r="L26" i="34" s="1"/>
  <c r="H19" i="34"/>
  <c r="L19" i="34" s="1"/>
  <c r="H23" i="34"/>
  <c r="L23" i="34" s="1"/>
  <c r="L13" i="34"/>
  <c r="K10" i="34"/>
  <c r="K10" i="32"/>
  <c r="V39" i="36"/>
  <c r="V31" i="36"/>
  <c r="V23" i="36"/>
  <c r="N26" i="36"/>
  <c r="V26" i="36"/>
  <c r="N27" i="36"/>
  <c r="O28" i="36"/>
  <c r="O29" i="36"/>
  <c r="N34" i="36"/>
  <c r="V34" i="36"/>
  <c r="N35" i="36"/>
  <c r="O36" i="36"/>
  <c r="O37" i="36"/>
  <c r="L24" i="34"/>
  <c r="L16" i="34"/>
  <c r="L38" i="32"/>
  <c r="L36" i="32"/>
  <c r="L34" i="32"/>
  <c r="L32" i="32"/>
  <c r="L30" i="32"/>
  <c r="L28" i="32"/>
  <c r="L26" i="32"/>
  <c r="L24" i="32"/>
  <c r="L22" i="32"/>
  <c r="L20" i="32"/>
  <c r="L18" i="32"/>
  <c r="L16" i="32"/>
  <c r="L14" i="32"/>
  <c r="L12" i="32"/>
  <c r="O10" i="36"/>
  <c r="N11" i="36"/>
  <c r="O12" i="36"/>
  <c r="N13" i="36"/>
  <c r="O14" i="36"/>
  <c r="N15" i="36"/>
  <c r="N16" i="36"/>
  <c r="O17" i="36"/>
  <c r="O18" i="36"/>
  <c r="N19" i="36"/>
  <c r="O20" i="36"/>
  <c r="N21" i="36"/>
  <c r="O22" i="36"/>
  <c r="O23" i="36"/>
  <c r="N24" i="36"/>
  <c r="U24" i="36"/>
  <c r="V24" i="36" s="1"/>
  <c r="N25" i="36"/>
  <c r="O26" i="36"/>
  <c r="O27" i="36"/>
  <c r="N28" i="36"/>
  <c r="U28" i="36"/>
  <c r="V28" i="36" s="1"/>
  <c r="N29" i="36"/>
  <c r="O30" i="36"/>
  <c r="O31" i="36"/>
  <c r="N32" i="36"/>
  <c r="U32" i="36"/>
  <c r="V32" i="36" s="1"/>
  <c r="N33" i="36"/>
  <c r="O34" i="36"/>
  <c r="O35" i="36"/>
  <c r="N36" i="36"/>
  <c r="U36" i="36"/>
  <c r="V36" i="36" s="1"/>
  <c r="N37" i="36"/>
  <c r="O38" i="36"/>
  <c r="O39" i="36"/>
  <c r="N40" i="36"/>
  <c r="U40" i="36"/>
  <c r="V40" i="36" s="1"/>
  <c r="M9" i="37"/>
  <c r="K9" i="37"/>
  <c r="P19" i="37" s="1"/>
  <c r="J9" i="37"/>
  <c r="O15" i="37" s="1"/>
  <c r="L9" i="37"/>
  <c r="Q19" i="37" s="1"/>
  <c r="I9" i="37"/>
  <c r="N10" i="37" s="1"/>
  <c r="M27" i="34"/>
  <c r="M16" i="34"/>
  <c r="M24" i="34"/>
  <c r="M17" i="34"/>
  <c r="M25" i="34"/>
  <c r="M18" i="34"/>
  <c r="M26" i="34"/>
  <c r="M15" i="34"/>
  <c r="M23" i="34"/>
  <c r="M12" i="34"/>
  <c r="M20" i="34"/>
  <c r="M13" i="34"/>
  <c r="M21" i="34"/>
  <c r="M14" i="34"/>
  <c r="M22" i="34"/>
  <c r="M11" i="34"/>
  <c r="M19" i="34"/>
  <c r="M13" i="32"/>
  <c r="M15" i="32"/>
  <c r="M17" i="32"/>
  <c r="M19" i="32"/>
  <c r="M21" i="32"/>
  <c r="M23" i="32"/>
  <c r="M25" i="32"/>
  <c r="M27" i="32"/>
  <c r="M29" i="32"/>
  <c r="M31" i="32"/>
  <c r="M33" i="32"/>
  <c r="M35" i="32"/>
  <c r="M37" i="32"/>
  <c r="M11" i="32"/>
  <c r="M12" i="32"/>
  <c r="M14" i="32"/>
  <c r="M16" i="32"/>
  <c r="M18" i="32"/>
  <c r="M20" i="32"/>
  <c r="M22" i="32"/>
  <c r="M24" i="32"/>
  <c r="M26" i="32"/>
  <c r="M28" i="32"/>
  <c r="M30" i="32"/>
  <c r="M32" i="32"/>
  <c r="M34" i="32"/>
  <c r="M36" i="32"/>
  <c r="M38" i="32"/>
  <c r="H9" i="36"/>
  <c r="L11" i="36" s="1"/>
  <c r="I9" i="36"/>
  <c r="M18" i="36" s="1"/>
  <c r="N39" i="36" l="1"/>
  <c r="N38" i="36"/>
  <c r="O32" i="36"/>
  <c r="O25" i="36"/>
  <c r="N23" i="36"/>
  <c r="N22" i="36"/>
  <c r="N20" i="36"/>
  <c r="N18" i="36"/>
  <c r="O16" i="36"/>
  <c r="N14" i="36"/>
  <c r="N12" i="36"/>
  <c r="Q12" i="37"/>
  <c r="O10" i="37"/>
  <c r="P12" i="37"/>
  <c r="P16" i="37"/>
  <c r="P13" i="37"/>
  <c r="P17" i="37"/>
  <c r="P14" i="37"/>
  <c r="P18" i="37"/>
  <c r="P15" i="37"/>
  <c r="P11" i="37"/>
  <c r="P10" i="37"/>
  <c r="O12" i="37"/>
  <c r="O11" i="37"/>
  <c r="O18" i="37"/>
  <c r="O16" i="37"/>
  <c r="O14" i="37"/>
  <c r="O19" i="37"/>
  <c r="O13" i="37"/>
  <c r="O17" i="37"/>
  <c r="Q18" i="37"/>
  <c r="Q13" i="37"/>
  <c r="Q10" i="37"/>
  <c r="Q11" i="37"/>
  <c r="Q14" i="37"/>
  <c r="Q15" i="37"/>
  <c r="Q17" i="37"/>
  <c r="Q16" i="37"/>
  <c r="N16" i="37"/>
  <c r="N18" i="37"/>
  <c r="N12" i="37"/>
  <c r="N19" i="37"/>
  <c r="N17" i="37"/>
  <c r="N15" i="37"/>
  <c r="N14" i="37"/>
  <c r="N13" i="37"/>
  <c r="N11" i="37"/>
  <c r="L39" i="36"/>
  <c r="M37" i="36"/>
  <c r="L35" i="36"/>
  <c r="M33" i="36"/>
  <c r="L31" i="36"/>
  <c r="M29" i="36"/>
  <c r="L27" i="36"/>
  <c r="M25" i="36"/>
  <c r="L23" i="36"/>
  <c r="M21" i="36"/>
  <c r="M19" i="36"/>
  <c r="L17" i="36"/>
  <c r="M15" i="36"/>
  <c r="M13" i="36"/>
  <c r="M11" i="36"/>
  <c r="P11" i="36" s="1"/>
  <c r="U11" i="36" s="1"/>
  <c r="V11" i="36" s="1"/>
  <c r="M10" i="34"/>
  <c r="L16" i="36"/>
  <c r="M39" i="36"/>
  <c r="L37" i="36"/>
  <c r="M35" i="36"/>
  <c r="L33" i="36"/>
  <c r="M31" i="36"/>
  <c r="L29" i="36"/>
  <c r="M27" i="36"/>
  <c r="L25" i="36"/>
  <c r="M23" i="36"/>
  <c r="L21" i="36"/>
  <c r="P21" i="36" s="1"/>
  <c r="U21" i="36" s="1"/>
  <c r="V21" i="36" s="1"/>
  <c r="L19" i="36"/>
  <c r="P19" i="36" s="1"/>
  <c r="U19" i="36" s="1"/>
  <c r="V19" i="36" s="1"/>
  <c r="M17" i="36"/>
  <c r="M14" i="36"/>
  <c r="M12" i="36"/>
  <c r="M40" i="36"/>
  <c r="L38" i="36"/>
  <c r="M36" i="36"/>
  <c r="L34" i="36"/>
  <c r="M32" i="36"/>
  <c r="L30" i="36"/>
  <c r="M28" i="36"/>
  <c r="L26" i="36"/>
  <c r="M24" i="36"/>
  <c r="L22" i="36"/>
  <c r="L20" i="36"/>
  <c r="L18" i="36"/>
  <c r="P18" i="36" s="1"/>
  <c r="U18" i="36" s="1"/>
  <c r="V18" i="36" s="1"/>
  <c r="M16" i="36"/>
  <c r="L14" i="36"/>
  <c r="P14" i="36" s="1"/>
  <c r="U14" i="36" s="1"/>
  <c r="V14" i="36" s="1"/>
  <c r="L12" i="36"/>
  <c r="P12" i="36" s="1"/>
  <c r="U12" i="36" s="1"/>
  <c r="V12" i="36" s="1"/>
  <c r="M10" i="36"/>
  <c r="M10" i="32"/>
  <c r="L10" i="36"/>
  <c r="P10" i="36" s="1"/>
  <c r="U10" i="36" s="1"/>
  <c r="V10" i="36" s="1"/>
  <c r="L40" i="36"/>
  <c r="M38" i="36"/>
  <c r="L36" i="36"/>
  <c r="M34" i="36"/>
  <c r="L32" i="36"/>
  <c r="M30" i="36"/>
  <c r="L28" i="36"/>
  <c r="M26" i="36"/>
  <c r="L24" i="36"/>
  <c r="M22" i="36"/>
  <c r="M20" i="36"/>
  <c r="L15" i="36"/>
  <c r="P15" i="36" s="1"/>
  <c r="U15" i="36" s="1"/>
  <c r="V15" i="36" s="1"/>
  <c r="L13" i="36"/>
  <c r="P13" i="36" s="1"/>
  <c r="U13" i="36" s="1"/>
  <c r="V13" i="36" s="1"/>
  <c r="S15" i="37" l="1"/>
  <c r="S19" i="37"/>
  <c r="R9" i="37"/>
  <c r="S13" i="37"/>
  <c r="P9" i="37"/>
  <c r="S14" i="37"/>
  <c r="S12" i="37"/>
  <c r="S10" i="37"/>
  <c r="O9" i="37"/>
  <c r="S17" i="37"/>
  <c r="S11" i="37"/>
  <c r="S18" i="37"/>
  <c r="Q9" i="37"/>
  <c r="S16" i="37"/>
  <c r="N9" i="37"/>
  <c r="P20" i="36"/>
  <c r="U20" i="36" s="1"/>
  <c r="V20" i="36" s="1"/>
  <c r="P17" i="36"/>
  <c r="U17" i="36" s="1"/>
  <c r="V17" i="36" s="1"/>
  <c r="P16" i="36"/>
  <c r="U16" i="36" s="1"/>
  <c r="V16" i="36" s="1"/>
  <c r="V9" i="36" s="1"/>
  <c r="E8" i="68" l="1"/>
  <c r="E8" i="67"/>
  <c r="E9" i="67"/>
  <c r="E9" i="68"/>
  <c r="E12" i="68"/>
  <c r="E12" i="67"/>
  <c r="E13" i="67"/>
  <c r="E13" i="68"/>
  <c r="E15" i="67"/>
  <c r="E15" i="68"/>
  <c r="E14" i="68"/>
  <c r="E14" i="67"/>
  <c r="E7" i="67"/>
  <c r="E7" i="68"/>
  <c r="E11" i="67"/>
  <c r="E11" i="68"/>
  <c r="E10" i="68"/>
  <c r="E10" i="67"/>
  <c r="E16" i="68"/>
  <c r="E16" i="67"/>
  <c r="E8" i="53"/>
  <c r="E9" i="53"/>
  <c r="E12" i="53"/>
  <c r="E13" i="53"/>
  <c r="E15" i="53"/>
  <c r="E14" i="53"/>
  <c r="E7" i="53"/>
  <c r="E11" i="53"/>
  <c r="E10" i="53"/>
  <c r="E16" i="53"/>
  <c r="D3" i="40"/>
  <c r="G23" i="40"/>
  <c r="AB23" i="40" s="1"/>
  <c r="G22" i="40"/>
  <c r="AB22" i="40" s="1"/>
  <c r="G17" i="40"/>
  <c r="AB17" i="40" s="1"/>
  <c r="G24" i="40"/>
  <c r="AB24" i="40" s="1"/>
  <c r="G19" i="40"/>
  <c r="AB19" i="40" s="1"/>
  <c r="G16" i="40"/>
  <c r="AB16" i="40" s="1"/>
  <c r="G20" i="40"/>
  <c r="AB20" i="40" s="1"/>
  <c r="G18" i="40"/>
  <c r="AB18" i="40" s="1"/>
  <c r="G15" i="40"/>
  <c r="G21" i="40"/>
  <c r="AB21" i="40" s="1"/>
  <c r="G14" i="40" l="1"/>
  <c r="AB15" i="40"/>
  <c r="AB14" i="40" l="1"/>
  <c r="AH15" i="40" s="1"/>
  <c r="D7" i="67" l="1"/>
  <c r="F7" i="67" s="1"/>
  <c r="H7" i="67" s="1"/>
  <c r="I7" i="67" s="1"/>
  <c r="D7" i="68"/>
  <c r="F7" i="68" s="1"/>
  <c r="H7" i="68" s="1"/>
  <c r="I7" i="68" s="1"/>
  <c r="D7" i="53"/>
  <c r="F7" i="53" s="1"/>
  <c r="H7" i="53" s="1"/>
  <c r="AH22" i="40"/>
  <c r="AH21" i="40"/>
  <c r="AH20" i="40"/>
  <c r="AH19" i="40"/>
  <c r="AH24" i="40"/>
  <c r="AH23" i="40"/>
  <c r="AH18" i="40"/>
  <c r="AH16" i="40"/>
  <c r="AH17" i="40"/>
  <c r="D15" i="67" l="1"/>
  <c r="F15" i="67" s="1"/>
  <c r="H15" i="67" s="1"/>
  <c r="I15" i="67" s="1"/>
  <c r="D15" i="68"/>
  <c r="F15" i="68" s="1"/>
  <c r="H15" i="68" s="1"/>
  <c r="I15" i="68" s="1"/>
  <c r="D11" i="67"/>
  <c r="F11" i="67" s="1"/>
  <c r="H11" i="67" s="1"/>
  <c r="I11" i="67" s="1"/>
  <c r="D11" i="68"/>
  <c r="F11" i="68" s="1"/>
  <c r="H11" i="68" s="1"/>
  <c r="I11" i="68" s="1"/>
  <c r="D13" i="67"/>
  <c r="F13" i="67" s="1"/>
  <c r="H13" i="67" s="1"/>
  <c r="I13" i="67" s="1"/>
  <c r="D13" i="68"/>
  <c r="F13" i="68" s="1"/>
  <c r="H13" i="68" s="1"/>
  <c r="I13" i="68" s="1"/>
  <c r="D8" i="68"/>
  <c r="F8" i="68" s="1"/>
  <c r="H8" i="68" s="1"/>
  <c r="I8" i="68" s="1"/>
  <c r="D8" i="67"/>
  <c r="F8" i="67" s="1"/>
  <c r="H8" i="67" s="1"/>
  <c r="I8" i="67" s="1"/>
  <c r="D9" i="67"/>
  <c r="F9" i="67" s="1"/>
  <c r="H9" i="67" s="1"/>
  <c r="I9" i="67" s="1"/>
  <c r="D9" i="68"/>
  <c r="F9" i="68" s="1"/>
  <c r="H9" i="68" s="1"/>
  <c r="I9" i="68" s="1"/>
  <c r="D10" i="68"/>
  <c r="F10" i="68" s="1"/>
  <c r="H10" i="68" s="1"/>
  <c r="D10" i="67"/>
  <c r="F10" i="67" s="1"/>
  <c r="H10" i="67" s="1"/>
  <c r="D16" i="68"/>
  <c r="F16" i="68" s="1"/>
  <c r="H16" i="68" s="1"/>
  <c r="I16" i="68" s="1"/>
  <c r="D16" i="67"/>
  <c r="F16" i="67" s="1"/>
  <c r="H16" i="67" s="1"/>
  <c r="I16" i="67" s="1"/>
  <c r="D12" i="68"/>
  <c r="F12" i="68" s="1"/>
  <c r="H12" i="68" s="1"/>
  <c r="I12" i="68" s="1"/>
  <c r="D12" i="67"/>
  <c r="F12" i="67" s="1"/>
  <c r="H12" i="67" s="1"/>
  <c r="I12" i="67" s="1"/>
  <c r="D14" i="68"/>
  <c r="F14" i="68" s="1"/>
  <c r="H14" i="68" s="1"/>
  <c r="I14" i="68" s="1"/>
  <c r="D14" i="67"/>
  <c r="F14" i="67" s="1"/>
  <c r="H14" i="67" s="1"/>
  <c r="I14" i="67" s="1"/>
  <c r="D15" i="53"/>
  <c r="F15" i="53" s="1"/>
  <c r="H15" i="53" s="1"/>
  <c r="I15" i="53" s="1"/>
  <c r="D9" i="53"/>
  <c r="F9" i="53" s="1"/>
  <c r="H9" i="53" s="1"/>
  <c r="I9" i="53" s="1"/>
  <c r="D10" i="53"/>
  <c r="F10" i="53" s="1"/>
  <c r="H10" i="53" s="1"/>
  <c r="D16" i="53"/>
  <c r="F16" i="53" s="1"/>
  <c r="H16" i="53" s="1"/>
  <c r="I16" i="53" s="1"/>
  <c r="D12" i="53"/>
  <c r="F12" i="53" s="1"/>
  <c r="H12" i="53" s="1"/>
  <c r="I12" i="53" s="1"/>
  <c r="D14" i="53"/>
  <c r="F14" i="53" s="1"/>
  <c r="H14" i="53" s="1"/>
  <c r="I14" i="53" s="1"/>
  <c r="I7" i="53"/>
  <c r="D8" i="53"/>
  <c r="F8" i="53" s="1"/>
  <c r="H8" i="53" s="1"/>
  <c r="I8" i="53" s="1"/>
  <c r="D11" i="53"/>
  <c r="F11" i="53" s="1"/>
  <c r="H11" i="53" s="1"/>
  <c r="I11" i="53" s="1"/>
  <c r="D13" i="53"/>
  <c r="F13" i="53" s="1"/>
  <c r="H13" i="53" s="1"/>
  <c r="I13" i="53" s="1"/>
  <c r="I6" i="68" l="1"/>
  <c r="I6" i="67"/>
  <c r="I6" i="53"/>
</calcChain>
</file>

<file path=xl/sharedStrings.xml><?xml version="1.0" encoding="utf-8"?>
<sst xmlns="http://schemas.openxmlformats.org/spreadsheetml/2006/main" count="314" uniqueCount="162">
  <si>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</si>
  <si>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</si>
  <si>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</si>
  <si>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</si>
  <si>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</si>
  <si>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</si>
  <si>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</si>
  <si>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</si>
  <si>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</si>
  <si>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</si>
  <si>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</si>
  <si>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</si>
  <si>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</si>
  <si>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</si>
  <si>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</si>
  <si>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</si>
  <si>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</si>
  <si>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</si>
  <si>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</si>
  <si>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</si>
  <si>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</si>
  <si>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</si>
  <si>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</si>
  <si>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</si>
  <si>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</si>
  <si>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</si>
  <si>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</si>
  <si>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</si>
  <si>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</si>
  <si>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</si>
  <si>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</si>
  <si>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</si>
  <si>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</si>
  <si>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</si>
  <si>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</si>
  <si>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</si>
  <si>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</si>
  <si>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</si>
  <si>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</si>
  <si>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</si>
  <si>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</si>
  <si>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</si>
  <si>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</si>
  <si>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indexed="12"/>
        <rFont val="Times New Roman"/>
        <family val="1"/>
        <charset val="204"/>
      </rPr>
      <t xml:space="preserve"> а</t>
    </r>
    <r>
      <rPr>
        <b/>
        <vertAlign val="subscript"/>
        <sz val="14"/>
        <color indexed="12"/>
        <rFont val="Times New Roman"/>
        <family val="1"/>
        <charset val="204"/>
      </rPr>
      <t>1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2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3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4</t>
    </r>
    <r>
      <rPr>
        <b/>
        <sz val="14"/>
        <color indexed="12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</si>
  <si>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indexed="12"/>
        <rFont val="Times New Roman"/>
        <family val="1"/>
        <charset val="204"/>
      </rPr>
      <t>1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ОМСУ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2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КУЛ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3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БЛ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4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ЭЛ</t>
    </r>
    <r>
      <rPr>
        <b/>
        <sz val="20"/>
        <color indexed="12"/>
        <rFont val="Times New Roman"/>
        <family val="1"/>
        <charset val="204"/>
      </rPr>
      <t>)/</t>
    </r>
    <r>
      <rPr>
        <b/>
        <sz val="20"/>
        <color indexed="1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</si>
  <si>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</si>
  <si>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</si>
  <si>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</si>
  <si>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</si>
  <si>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</si>
  <si>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</si>
  <si>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</si>
  <si>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</si>
  <si>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</si>
  <si>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</si>
  <si>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</si>
  <si>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</si>
  <si>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</si>
  <si>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</si>
  <si>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</si>
  <si>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</si>
  <si>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</si>
  <si>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</si>
  <si>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</si>
  <si>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</si>
  <si>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</si>
  <si>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</si>
  <si>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</si>
  <si>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</si>
  <si>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</si>
  <si>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</si>
  <si>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</si>
  <si>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</si>
  <si>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</si>
  <si>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</si>
  <si>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</si>
  <si>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</si>
  <si>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</si>
  <si>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</si>
  <si>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</si>
  <si>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</si>
  <si>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</si>
  <si>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</si>
  <si>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</si>
  <si>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</si>
  <si>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</si>
  <si>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</si>
  <si>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</si>
  <si>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</si>
  <si>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</si>
  <si>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</si>
  <si>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</si>
  <si>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</si>
  <si>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</si>
  <si>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</si>
  <si>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</si>
  <si>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</si>
  <si>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</si>
  <si>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</si>
  <si>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</si>
  <si>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</si>
  <si>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</si>
  <si>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</si>
  <si>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</si>
  <si>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</si>
  <si>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</si>
  <si>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</si>
  <si>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</si>
  <si>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</si>
  <si>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</si>
  <si>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</si>
  <si>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</si>
  <si>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</si>
  <si>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</si>
  <si>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</si>
  <si>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</si>
  <si>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</si>
  <si>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</si>
  <si>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</si>
  <si>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</si>
  <si>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</si>
  <si>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</si>
  <si>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</si>
  <si>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</si>
  <si>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</si>
  <si>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</si>
  <si>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</si>
  <si>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</si>
  <si>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МО Алтарик</t>
  </si>
  <si>
    <t>МО Закулей</t>
  </si>
  <si>
    <t>МО Новоленино</t>
  </si>
  <si>
    <t>МО Новонукутское</t>
  </si>
  <si>
    <t>МО Нукуты</t>
  </si>
  <si>
    <t>МО Первомайское</t>
  </si>
  <si>
    <t>МО Хадахан</t>
  </si>
  <si>
    <t>МО Хареты</t>
  </si>
  <si>
    <t>МО Целинный</t>
  </si>
  <si>
    <t>МО Шаратское</t>
  </si>
  <si>
    <t>налоговые</t>
  </si>
  <si>
    <t>дотация р-на</t>
  </si>
  <si>
    <t>субсидия поселениям</t>
  </si>
  <si>
    <t>Х</t>
  </si>
  <si>
    <t>РАСЧЕТ ДОТАЦИИ НА ВЫРАВНИВАНИЕ БЮДЖЕТНОЙ ОБЕСПЕЧЕННОСТИ ПОСЕЛЕНИЙ на 2024 год</t>
  </si>
  <si>
    <t>2021
(поступления)</t>
  </si>
  <si>
    <t>РАСЧЕТ ДОТАЦИИ НА ВЫРАВНИВАНИЕ БЮДЖЕТНОЙ ОБЕСПЕЧЕННОСТИ ПОСЕЛЕНИЙ на 2025 год</t>
  </si>
  <si>
    <t>на 01.01.2023</t>
  </si>
  <si>
    <t>2022
(поступления)</t>
  </si>
  <si>
    <t>1 полугодие 2023 
(поступления)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</si>
  <si>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2024 год</t>
    </r>
  </si>
  <si>
    <t>(0,075*(87710,8+154168,3))=18140,933</t>
  </si>
  <si>
    <t xml:space="preserve"> ПРОЕКТ округление 2024</t>
  </si>
  <si>
    <t>дотация 2023</t>
  </si>
  <si>
    <t>отклонение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</si>
  <si>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2025 год</t>
    </r>
  </si>
  <si>
    <t xml:space="preserve">ПРОЕКТ округление 2025 </t>
  </si>
  <si>
    <t>РАСЧЕТ ДОТАЦИИ НА ВЫРАВНИВАНИЕ БЮДЖЕТНОЙ ОБЕСПЕЧЕННОСТИ ПОСЕЛЕНИЙ на 2026 год</t>
  </si>
  <si>
    <t>(0,075*(88427,6+131614,5))=16503,158</t>
  </si>
  <si>
    <t>(0,075*(90515,2+123894,4))=17446,425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</si>
  <si>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2026 год</t>
    </r>
  </si>
  <si>
    <t xml:space="preserve"> ПРОЕКТ округление 2026</t>
  </si>
  <si>
    <t>Е_(пред.отч.,𝑖)^ЗН</t>
  </si>
  <si>
    <r>
      <t>Е_(отч.,</t>
    </r>
    <r>
      <rPr>
        <sz val="8"/>
        <color rgb="FF000000"/>
        <rFont val="+mn-ea"/>
      </rPr>
      <t>𝑖</t>
    </r>
    <r>
      <rPr>
        <sz val="8"/>
        <color rgb="FF000000"/>
        <rFont val="Cambria Math"/>
        <family val="1"/>
        <charset val="204"/>
      </rPr>
      <t>)^НИФЛ</t>
    </r>
    <r>
      <rPr>
        <sz val="8"/>
        <color rgb="FF000000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</si>
</sst>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0"/>
    <numFmt numFmtId="175" formatCode="0.000"/>
    <numFmt numFmtId="176" formatCode="#,##0.0000"/>
  </numFmts>
  <fonts count="8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vertAlign val="subscript"/>
      <sz val="20"/>
      <color indexed="12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vertAlign val="superscript"/>
      <sz val="20"/>
      <color indexed="10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vertAlign val="subscript"/>
      <sz val="18"/>
      <color indexed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vertAlign val="subscript"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Cambria Math"/>
      <family val="1"/>
      <charset val="204"/>
    </font>
    <font>
      <sz val="8"/>
      <color rgb="FF000000"/>
      <name val="Cambria Math"/>
      <family val="1"/>
      <charset val="204"/>
    </font>
    <font>
      <sz val="8"/>
      <color rgb="FF000000"/>
      <name val="+mn-ea"/>
    </font>
    <font>
      <sz val="8"/>
      <color rgb="FF00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7" fillId="7" borderId="1" applyNumberFormat="0" applyAlignment="0" applyProtection="0"/>
    <xf numFmtId="0" fontId="28" fillId="20" borderId="8" applyNumberFormat="0" applyAlignment="0" applyProtection="0"/>
    <xf numFmtId="0" fontId="29" fillId="20" borderId="1" applyNumberFormat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21" borderId="2" applyNumberFormat="0" applyAlignment="0" applyProtection="0"/>
    <xf numFmtId="0" fontId="2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6" applyNumberFormat="0" applyFill="0" applyAlignment="0" applyProtection="0"/>
    <xf numFmtId="0" fontId="7" fillId="0" borderId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216">
    <xf numFmtId="0" fontId="0" fillId="0" borderId="0" xfId="0"/>
    <xf numFmtId="0" fontId="42" fillId="0" borderId="0" xfId="65" applyFont="1" applyFill="1"/>
    <xf numFmtId="1" fontId="42" fillId="0" borderId="10" xfId="65" applyNumberFormat="1" applyFont="1" applyFill="1" applyBorder="1" applyAlignment="1">
      <alignment horizontal="center" vertical="center" wrapText="1"/>
    </xf>
    <xf numFmtId="49" fontId="42" fillId="0" borderId="10" xfId="65" applyNumberFormat="1" applyFont="1" applyFill="1" applyBorder="1" applyAlignment="1" applyProtection="1">
      <alignment horizontal="center" vertical="center" wrapText="1"/>
    </xf>
    <xf numFmtId="49" fontId="42" fillId="0" borderId="10" xfId="65" applyNumberFormat="1" applyFont="1" applyFill="1" applyBorder="1" applyAlignment="1">
      <alignment horizontal="center" vertical="center" wrapText="1"/>
    </xf>
    <xf numFmtId="0" fontId="42" fillId="0" borderId="0" xfId="65" applyFont="1" applyFill="1" applyAlignment="1">
      <alignment horizontal="center" vertical="center" wrapText="1"/>
    </xf>
    <xf numFmtId="0" fontId="43" fillId="0" borderId="0" xfId="65" applyFont="1" applyFill="1" applyAlignment="1">
      <alignment wrapText="1"/>
    </xf>
    <xf numFmtId="0" fontId="43" fillId="0" borderId="0" xfId="65" applyFont="1" applyFill="1" applyAlignment="1">
      <alignment horizontal="center" wrapText="1"/>
    </xf>
    <xf numFmtId="0" fontId="42" fillId="0" borderId="0" xfId="65" applyFont="1" applyFill="1" applyAlignment="1">
      <alignment horizontal="center"/>
    </xf>
    <xf numFmtId="0" fontId="43" fillId="0" borderId="0" xfId="65" applyFont="1" applyFill="1"/>
    <xf numFmtId="0" fontId="41" fillId="0" borderId="0" xfId="65" applyFont="1" applyFill="1" applyBorder="1" applyAlignment="1">
      <alignment horizontal="center"/>
    </xf>
    <xf numFmtId="0" fontId="42" fillId="0" borderId="0" xfId="65" applyFont="1" applyFill="1" applyBorder="1"/>
    <xf numFmtId="0" fontId="51" fillId="0" borderId="11" xfId="65" applyFont="1" applyFill="1" applyBorder="1" applyAlignment="1">
      <alignment horizontal="center"/>
    </xf>
    <xf numFmtId="0" fontId="43" fillId="0" borderId="0" xfId="65" applyFont="1" applyFill="1" applyBorder="1" applyAlignment="1">
      <alignment horizontal="center"/>
    </xf>
    <xf numFmtId="0" fontId="42" fillId="0" borderId="0" xfId="65" applyFont="1" applyFill="1" applyBorder="1" applyAlignment="1">
      <alignment horizontal="center"/>
    </xf>
    <xf numFmtId="49" fontId="43" fillId="24" borderId="10" xfId="65" applyNumberFormat="1" applyFont="1" applyFill="1" applyBorder="1" applyAlignment="1">
      <alignment horizontal="center" vertical="center" wrapText="1"/>
    </xf>
    <xf numFmtId="165" fontId="44" fillId="25" borderId="12" xfId="65" applyNumberFormat="1" applyFont="1" applyFill="1" applyBorder="1" applyAlignment="1">
      <alignment horizontal="center"/>
    </xf>
    <xf numFmtId="165" fontId="44" fillId="0" borderId="12" xfId="65" applyNumberFormat="1" applyFont="1" applyFill="1" applyBorder="1" applyAlignment="1">
      <alignment horizontal="center"/>
    </xf>
    <xf numFmtId="49" fontId="54" fillId="0" borderId="10" xfId="65" applyNumberFormat="1" applyFont="1" applyFill="1" applyBorder="1" applyAlignment="1">
      <alignment horizontal="center" vertical="center" wrapText="1"/>
    </xf>
    <xf numFmtId="0" fontId="53" fillId="0" borderId="0" xfId="65" applyFont="1" applyFill="1" applyBorder="1" applyAlignment="1">
      <alignment shrinkToFit="1"/>
    </xf>
    <xf numFmtId="3" fontId="45" fillId="0" borderId="10" xfId="64" applyNumberFormat="1" applyFont="1" applyFill="1" applyBorder="1" applyAlignment="1" applyProtection="1">
      <alignment horizontal="center" shrinkToFit="1"/>
    </xf>
    <xf numFmtId="49" fontId="43" fillId="0" borderId="10" xfId="65" applyNumberFormat="1" applyFont="1" applyFill="1" applyBorder="1" applyAlignment="1">
      <alignment horizontal="left" vertical="center" shrinkToFit="1"/>
    </xf>
    <xf numFmtId="3" fontId="43" fillId="0" borderId="10" xfId="65" applyNumberFormat="1" applyFont="1" applyFill="1" applyBorder="1" applyAlignment="1">
      <alignment horizontal="right" shrinkToFit="1"/>
    </xf>
    <xf numFmtId="3" fontId="43" fillId="0" borderId="10" xfId="65" applyNumberFormat="1" applyFont="1" applyFill="1" applyBorder="1" applyAlignment="1">
      <alignment shrinkToFit="1"/>
    </xf>
    <xf numFmtId="3" fontId="43" fillId="24" borderId="10" xfId="65" applyNumberFormat="1" applyFont="1" applyFill="1" applyBorder="1" applyAlignment="1">
      <alignment horizontal="right" shrinkToFit="1"/>
    </xf>
    <xf numFmtId="0" fontId="42" fillId="0" borderId="10" xfId="91" applyNumberFormat="1" applyFont="1" applyFill="1" applyBorder="1" applyAlignment="1">
      <alignment horizontal="center" vertical="center" shrinkToFit="1"/>
    </xf>
    <xf numFmtId="0" fontId="42" fillId="25" borderId="10" xfId="65" applyNumberFormat="1" applyFont="1" applyFill="1" applyBorder="1" applyAlignment="1">
      <alignment horizontal="left" shrinkToFit="1"/>
    </xf>
    <xf numFmtId="3" fontId="42" fillId="25" borderId="10" xfId="65" applyNumberFormat="1" applyFont="1" applyFill="1" applyBorder="1" applyAlignment="1">
      <alignment shrinkToFit="1"/>
    </xf>
    <xf numFmtId="3" fontId="42" fillId="25" borderId="10" xfId="65" applyNumberFormat="1" applyFont="1" applyFill="1" applyBorder="1" applyAlignment="1" applyProtection="1">
      <alignment shrinkToFit="1"/>
    </xf>
    <xf numFmtId="167" fontId="43" fillId="24" borderId="10" xfId="65" applyNumberFormat="1" applyFont="1" applyFill="1" applyBorder="1" applyAlignment="1">
      <alignment horizontal="right" shrinkToFit="1"/>
    </xf>
    <xf numFmtId="169" fontId="43" fillId="0" borderId="0" xfId="65" applyNumberFormat="1" applyFont="1" applyFill="1" applyAlignment="1">
      <alignment horizontal="center" wrapText="1"/>
    </xf>
    <xf numFmtId="0" fontId="58" fillId="0" borderId="0" xfId="65" applyFont="1" applyFill="1" applyAlignment="1">
      <alignment wrapText="1" shrinkToFit="1"/>
    </xf>
    <xf numFmtId="0" fontId="58" fillId="0" borderId="0" xfId="65" applyFont="1" applyFill="1" applyBorder="1" applyAlignment="1">
      <alignment wrapText="1" shrinkToFit="1"/>
    </xf>
    <xf numFmtId="0" fontId="58" fillId="0" borderId="0" xfId="65" applyFont="1" applyFill="1" applyBorder="1" applyAlignment="1">
      <alignment horizontal="center" wrapText="1" shrinkToFit="1"/>
    </xf>
    <xf numFmtId="49" fontId="58" fillId="0" borderId="10" xfId="65" applyNumberFormat="1" applyFont="1" applyFill="1" applyBorder="1" applyAlignment="1">
      <alignment horizontal="center" vertical="center" wrapText="1" shrinkToFit="1"/>
    </xf>
    <xf numFmtId="3" fontId="59" fillId="0" borderId="10" xfId="65" applyNumberFormat="1" applyFont="1" applyFill="1" applyBorder="1" applyAlignment="1">
      <alignment wrapText="1" shrinkToFit="1"/>
    </xf>
    <xf numFmtId="3" fontId="58" fillId="0" borderId="10" xfId="65" applyNumberFormat="1" applyFont="1" applyFill="1" applyBorder="1" applyAlignment="1" applyProtection="1">
      <alignment wrapText="1" shrinkToFit="1"/>
    </xf>
    <xf numFmtId="4" fontId="58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>
      <alignment wrapText="1" shrinkToFit="1"/>
    </xf>
    <xf numFmtId="0" fontId="58" fillId="0" borderId="0" xfId="65" applyFont="1" applyFill="1" applyAlignment="1">
      <alignment horizontal="center" vertical="center" wrapText="1"/>
    </xf>
    <xf numFmtId="49" fontId="58" fillId="0" borderId="10" xfId="65" applyNumberFormat="1" applyFont="1" applyFill="1" applyBorder="1" applyAlignment="1">
      <alignment horizontal="center" vertical="center" wrapText="1"/>
    </xf>
    <xf numFmtId="3" fontId="60" fillId="0" borderId="10" xfId="64" applyNumberFormat="1" applyFont="1" applyFill="1" applyBorder="1" applyAlignment="1" applyProtection="1">
      <alignment horizontal="center" shrinkToFit="1"/>
    </xf>
    <xf numFmtId="49" fontId="59" fillId="0" borderId="10" xfId="65" applyNumberFormat="1" applyFont="1" applyFill="1" applyBorder="1" applyAlignment="1">
      <alignment horizontal="left" vertical="center" shrinkToFit="1"/>
    </xf>
    <xf numFmtId="3" fontId="59" fillId="0" borderId="10" xfId="65" applyNumberFormat="1" applyFont="1" applyFill="1" applyBorder="1" applyAlignment="1">
      <alignment horizontal="right" shrinkToFit="1"/>
    </xf>
    <xf numFmtId="9" fontId="59" fillId="0" borderId="10" xfId="96" applyFont="1" applyFill="1" applyBorder="1" applyAlignment="1">
      <alignment shrinkToFit="1"/>
    </xf>
    <xf numFmtId="3" fontId="59" fillId="24" borderId="10" xfId="65" applyNumberFormat="1" applyFont="1" applyFill="1" applyBorder="1" applyAlignment="1">
      <alignment horizontal="right" shrinkToFit="1"/>
    </xf>
    <xf numFmtId="0" fontId="59" fillId="0" borderId="0" xfId="65" applyFont="1" applyFill="1" applyAlignment="1">
      <alignment wrapText="1"/>
    </xf>
    <xf numFmtId="168" fontId="58" fillId="0" borderId="0" xfId="65" applyNumberFormat="1" applyFont="1" applyFill="1" applyAlignment="1">
      <alignment horizontal="right" wrapText="1"/>
    </xf>
    <xf numFmtId="0" fontId="58" fillId="0" borderId="10" xfId="91" applyNumberFormat="1" applyFont="1" applyFill="1" applyBorder="1" applyAlignment="1">
      <alignment horizontal="center" vertical="center" shrinkToFit="1"/>
    </xf>
    <xf numFmtId="9" fontId="58" fillId="0" borderId="10" xfId="96" applyFont="1" applyFill="1" applyBorder="1" applyAlignment="1" applyProtection="1">
      <alignment shrinkToFit="1"/>
    </xf>
    <xf numFmtId="169" fontId="59" fillId="0" borderId="0" xfId="65" applyNumberFormat="1" applyFont="1" applyFill="1" applyAlignment="1">
      <alignment horizontal="center" wrapText="1"/>
    </xf>
    <xf numFmtId="0" fontId="59" fillId="0" borderId="0" xfId="65" applyFont="1" applyFill="1" applyAlignment="1">
      <alignment horizontal="center" wrapText="1"/>
    </xf>
    <xf numFmtId="170" fontId="58" fillId="0" borderId="10" xfId="65" applyNumberFormat="1" applyFont="1" applyFill="1" applyBorder="1" applyAlignment="1" applyProtection="1">
      <alignment shrinkToFit="1"/>
    </xf>
    <xf numFmtId="2" fontId="59" fillId="24" borderId="10" xfId="65" applyNumberFormat="1" applyFont="1" applyFill="1" applyBorder="1" applyAlignment="1">
      <alignment horizontal="right" shrinkToFit="1"/>
    </xf>
    <xf numFmtId="0" fontId="61" fillId="0" borderId="0" xfId="65" applyFont="1" applyFill="1" applyBorder="1" applyAlignment="1">
      <alignment horizontal="center"/>
    </xf>
    <xf numFmtId="170" fontId="59" fillId="0" borderId="10" xfId="65" applyNumberFormat="1" applyFont="1" applyFill="1" applyBorder="1" applyAlignment="1">
      <alignment shrinkToFit="1"/>
    </xf>
    <xf numFmtId="165" fontId="44" fillId="25" borderId="12" xfId="65" applyNumberFormat="1" applyFont="1" applyFill="1" applyBorder="1" applyAlignment="1" applyProtection="1">
      <alignment horizontal="center"/>
      <protection locked="0"/>
    </xf>
    <xf numFmtId="0" fontId="58" fillId="25" borderId="10" xfId="65" applyNumberFormat="1" applyFont="1" applyFill="1" applyBorder="1" applyAlignment="1" applyProtection="1">
      <alignment horizontal="left" shrinkToFit="1"/>
      <protection locked="0"/>
    </xf>
    <xf numFmtId="3" fontId="58" fillId="25" borderId="10" xfId="65" applyNumberFormat="1" applyFont="1" applyFill="1" applyBorder="1" applyAlignment="1" applyProtection="1">
      <alignment shrinkToFit="1"/>
      <protection locked="0"/>
    </xf>
    <xf numFmtId="0" fontId="63" fillId="0" borderId="11" xfId="65" applyFont="1" applyFill="1" applyBorder="1" applyAlignment="1">
      <alignment horizontal="center"/>
    </xf>
    <xf numFmtId="165" fontId="43" fillId="0" borderId="12" xfId="65" applyNumberFormat="1" applyFont="1" applyFill="1" applyBorder="1" applyAlignment="1">
      <alignment horizontal="center"/>
    </xf>
    <xf numFmtId="2" fontId="59" fillId="0" borderId="0" xfId="65" applyNumberFormat="1" applyFont="1" applyFill="1" applyAlignment="1">
      <alignment horizontal="center" wrapText="1"/>
    </xf>
    <xf numFmtId="0" fontId="63" fillId="0" borderId="0" xfId="65" applyFont="1" applyFill="1" applyBorder="1" applyAlignment="1">
      <alignment horizontal="center"/>
    </xf>
    <xf numFmtId="165" fontId="43" fillId="0" borderId="0" xfId="65" applyNumberFormat="1" applyFont="1" applyFill="1" applyBorder="1" applyAlignment="1">
      <alignment horizontal="center"/>
    </xf>
    <xf numFmtId="0" fontId="62" fillId="0" borderId="0" xfId="65" applyFont="1" applyFill="1" applyAlignment="1"/>
    <xf numFmtId="0" fontId="70" fillId="26" borderId="0" xfId="90" applyFont="1" applyFill="1" applyBorder="1" applyAlignment="1">
      <alignment vertical="center"/>
    </xf>
    <xf numFmtId="0" fontId="61" fillId="26" borderId="0" xfId="90" applyFont="1" applyFill="1" applyAlignment="1">
      <alignment horizontal="center" vertical="center" wrapText="1"/>
    </xf>
    <xf numFmtId="0" fontId="6" fillId="26" borderId="0" xfId="90" applyFill="1" applyBorder="1" applyAlignment="1">
      <alignment vertical="center"/>
    </xf>
    <xf numFmtId="0" fontId="6" fillId="26" borderId="10" xfId="90" applyFont="1" applyFill="1" applyBorder="1" applyAlignment="1">
      <alignment horizontal="center" vertical="center"/>
    </xf>
    <xf numFmtId="3" fontId="6" fillId="27" borderId="10" xfId="90" applyNumberFormat="1" applyFill="1" applyBorder="1" applyAlignment="1">
      <alignment vertical="center"/>
    </xf>
    <xf numFmtId="0" fontId="73" fillId="26" borderId="0" xfId="90" applyFont="1" applyFill="1" applyBorder="1" applyAlignment="1">
      <alignment horizontal="left" vertical="center"/>
    </xf>
    <xf numFmtId="0" fontId="6" fillId="26" borderId="0" xfId="90" applyFill="1" applyBorder="1" applyAlignment="1">
      <alignment horizontal="center" vertical="center"/>
    </xf>
    <xf numFmtId="0" fontId="74" fillId="26" borderId="0" xfId="90" applyFont="1" applyFill="1" applyBorder="1" applyAlignment="1">
      <alignment vertical="center"/>
    </xf>
    <xf numFmtId="2" fontId="74" fillId="26" borderId="0" xfId="90" applyNumberFormat="1" applyFont="1" applyFill="1" applyBorder="1" applyAlignment="1">
      <alignment vertical="center"/>
    </xf>
    <xf numFmtId="0" fontId="41" fillId="26" borderId="0" xfId="90" applyFont="1" applyFill="1" applyBorder="1" applyAlignment="1">
      <alignment horizontal="right" vertical="center"/>
    </xf>
    <xf numFmtId="0" fontId="70" fillId="26" borderId="13" xfId="90" applyFont="1" applyFill="1" applyBorder="1" applyAlignment="1">
      <alignment horizontal="center" vertical="center" wrapText="1"/>
    </xf>
    <xf numFmtId="0" fontId="74" fillId="26" borderId="13" xfId="90" applyFont="1" applyFill="1" applyBorder="1" applyAlignment="1">
      <alignment horizontal="center" vertical="center" wrapText="1"/>
    </xf>
    <xf numFmtId="0" fontId="76" fillId="26" borderId="14" xfId="90" applyFont="1" applyFill="1" applyBorder="1" applyAlignment="1">
      <alignment horizontal="center" vertical="center"/>
    </xf>
    <xf numFmtId="0" fontId="76" fillId="26" borderId="10" xfId="90" applyFont="1" applyFill="1" applyBorder="1" applyAlignment="1">
      <alignment horizontal="center" vertical="center"/>
    </xf>
    <xf numFmtId="0" fontId="74" fillId="26" borderId="14" xfId="90" applyFont="1" applyFill="1" applyBorder="1" applyAlignment="1">
      <alignment horizontal="center" vertical="center" wrapText="1"/>
    </xf>
    <xf numFmtId="0" fontId="74" fillId="26" borderId="10" xfId="90" applyFont="1" applyFill="1" applyBorder="1" applyAlignment="1">
      <alignment horizontal="center" vertical="center" wrapText="1"/>
    </xf>
    <xf numFmtId="0" fontId="6" fillId="26" borderId="10" xfId="90" applyFont="1" applyFill="1" applyBorder="1" applyAlignment="1">
      <alignment horizontal="center" vertical="center" wrapText="1"/>
    </xf>
    <xf numFmtId="0" fontId="6" fillId="26" borderId="15" xfId="90" applyFont="1" applyFill="1" applyBorder="1" applyAlignment="1">
      <alignment horizontal="center" vertical="center"/>
    </xf>
    <xf numFmtId="0" fontId="6" fillId="26" borderId="16" xfId="90" applyFont="1" applyFill="1" applyBorder="1" applyAlignment="1">
      <alignment horizontal="center" vertical="center"/>
    </xf>
    <xf numFmtId="0" fontId="78" fillId="26" borderId="10" xfId="90" applyFont="1" applyFill="1" applyBorder="1" applyAlignment="1">
      <alignment horizontal="center" vertical="center" wrapText="1"/>
    </xf>
    <xf numFmtId="3" fontId="78" fillId="26" borderId="13" xfId="90" applyNumberFormat="1" applyFont="1" applyFill="1" applyBorder="1" applyAlignment="1">
      <alignment horizontal="center" vertical="center" wrapText="1"/>
    </xf>
    <xf numFmtId="3" fontId="78" fillId="26" borderId="17" xfId="90" applyNumberFormat="1" applyFont="1" applyFill="1" applyBorder="1" applyAlignment="1">
      <alignment horizontal="center" vertical="center" wrapText="1"/>
    </xf>
    <xf numFmtId="3" fontId="78" fillId="26" borderId="15" xfId="90" applyNumberFormat="1" applyFont="1" applyFill="1" applyBorder="1" applyAlignment="1">
      <alignment horizontal="center" vertical="center" wrapText="1"/>
    </xf>
    <xf numFmtId="3" fontId="78" fillId="26" borderId="18" xfId="90" applyNumberFormat="1" applyFont="1" applyFill="1" applyBorder="1" applyAlignment="1">
      <alignment horizontal="center" vertical="center" wrapText="1"/>
    </xf>
    <xf numFmtId="0" fontId="78" fillId="26" borderId="10" xfId="90" applyFont="1" applyFill="1" applyBorder="1" applyAlignment="1">
      <alignment horizontal="center" vertical="center"/>
    </xf>
    <xf numFmtId="0" fontId="78" fillId="26" borderId="0" xfId="90" applyFont="1" applyFill="1" applyBorder="1" applyAlignment="1">
      <alignment vertical="center"/>
    </xf>
    <xf numFmtId="0" fontId="79" fillId="0" borderId="10" xfId="90" applyNumberFormat="1" applyFont="1" applyFill="1" applyBorder="1" applyAlignment="1" applyProtection="1">
      <alignment horizontal="center"/>
    </xf>
    <xf numFmtId="0" fontId="42" fillId="0" borderId="10" xfId="90" applyNumberFormat="1" applyFont="1" applyFill="1" applyBorder="1" applyAlignment="1" applyProtection="1">
      <alignment horizontal="left" wrapText="1"/>
    </xf>
    <xf numFmtId="3" fontId="74" fillId="27" borderId="13" xfId="90" applyNumberFormat="1" applyFont="1" applyFill="1" applyBorder="1" applyAlignment="1">
      <alignment vertical="center"/>
    </xf>
    <xf numFmtId="3" fontId="74" fillId="27" borderId="10" xfId="90" applyNumberFormat="1" applyFont="1" applyFill="1" applyBorder="1" applyAlignment="1">
      <alignment vertical="center"/>
    </xf>
    <xf numFmtId="3" fontId="6" fillId="26" borderId="10" xfId="90" applyNumberFormat="1" applyFill="1" applyBorder="1" applyAlignment="1">
      <alignment vertical="center"/>
    </xf>
    <xf numFmtId="3" fontId="6" fillId="26" borderId="15" xfId="90" applyNumberFormat="1" applyFill="1" applyBorder="1" applyAlignment="1">
      <alignment vertical="center"/>
    </xf>
    <xf numFmtId="3" fontId="74" fillId="26" borderId="10" xfId="90" applyNumberFormat="1" applyFont="1" applyFill="1" applyBorder="1" applyAlignment="1">
      <alignment vertical="center"/>
    </xf>
    <xf numFmtId="3" fontId="74" fillId="26" borderId="15" xfId="90" applyNumberFormat="1" applyFont="1" applyFill="1" applyBorder="1" applyAlignment="1">
      <alignment vertical="center"/>
    </xf>
    <xf numFmtId="0" fontId="6" fillId="26" borderId="10" xfId="90" applyFill="1" applyBorder="1" applyAlignment="1">
      <alignment vertical="center"/>
    </xf>
    <xf numFmtId="3" fontId="6" fillId="26" borderId="16" xfId="90" applyNumberFormat="1" applyFill="1" applyBorder="1" applyAlignment="1">
      <alignment vertical="center"/>
    </xf>
    <xf numFmtId="171" fontId="6" fillId="26" borderId="0" xfId="90" applyNumberFormat="1" applyFill="1" applyBorder="1" applyAlignment="1">
      <alignment vertical="center"/>
    </xf>
    <xf numFmtId="0" fontId="71" fillId="26" borderId="0" xfId="90" applyFont="1" applyFill="1" applyBorder="1" applyAlignment="1">
      <alignment horizontal="left" vertical="center"/>
    </xf>
    <xf numFmtId="3" fontId="6" fillId="26" borderId="0" xfId="90" applyNumberFormat="1" applyFill="1" applyBorder="1" applyAlignment="1">
      <alignment vertical="center"/>
    </xf>
    <xf numFmtId="3" fontId="74" fillId="26" borderId="0" xfId="90" applyNumberFormat="1" applyFont="1" applyFill="1" applyBorder="1" applyAlignment="1">
      <alignment vertical="center"/>
    </xf>
    <xf numFmtId="0" fontId="80" fillId="26" borderId="0" xfId="90" applyFont="1" applyFill="1" applyBorder="1" applyAlignment="1">
      <alignment horizontal="left" vertical="center"/>
    </xf>
    <xf numFmtId="172" fontId="74" fillId="26" borderId="0" xfId="90" applyNumberFormat="1" applyFont="1" applyFill="1" applyBorder="1" applyAlignment="1">
      <alignment vertical="center"/>
    </xf>
    <xf numFmtId="173" fontId="74" fillId="26" borderId="0" xfId="90" applyNumberFormat="1" applyFont="1" applyFill="1" applyBorder="1" applyAlignment="1">
      <alignment vertical="center"/>
    </xf>
    <xf numFmtId="4" fontId="74" fillId="26" borderId="0" xfId="90" applyNumberFormat="1" applyFont="1" applyFill="1" applyBorder="1" applyAlignment="1">
      <alignment vertical="center"/>
    </xf>
    <xf numFmtId="0" fontId="81" fillId="26" borderId="0" xfId="90" applyFont="1" applyFill="1" applyBorder="1" applyAlignment="1">
      <alignment horizontal="left" vertical="center"/>
    </xf>
    <xf numFmtId="0" fontId="62" fillId="26" borderId="0" xfId="90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0" xfId="65" applyNumberFormat="1" applyFont="1" applyFill="1" applyBorder="1" applyAlignment="1">
      <alignment horizontal="center" shrinkToFit="1"/>
    </xf>
    <xf numFmtId="0" fontId="58" fillId="0" borderId="0" xfId="0" applyFont="1"/>
    <xf numFmtId="0" fontId="58" fillId="27" borderId="10" xfId="0" applyFont="1" applyFill="1" applyBorder="1"/>
    <xf numFmtId="170" fontId="6" fillId="27" borderId="10" xfId="90" applyNumberFormat="1" applyFill="1" applyBorder="1" applyAlignment="1">
      <alignment vertical="center"/>
    </xf>
    <xf numFmtId="3" fontId="58" fillId="27" borderId="10" xfId="65" applyNumberFormat="1" applyFont="1" applyFill="1" applyBorder="1" applyAlignment="1" applyProtection="1">
      <alignment shrinkToFit="1"/>
      <protection locked="0"/>
    </xf>
    <xf numFmtId="165" fontId="43" fillId="27" borderId="12" xfId="65" applyNumberFormat="1" applyFont="1" applyFill="1" applyBorder="1" applyAlignment="1" applyProtection="1">
      <alignment horizontal="center"/>
      <protection locked="0"/>
    </xf>
    <xf numFmtId="173" fontId="59" fillId="24" borderId="10" xfId="65" applyNumberFormat="1" applyFont="1" applyFill="1" applyBorder="1" applyAlignment="1">
      <alignment horizontal="right" shrinkToFit="1"/>
    </xf>
    <xf numFmtId="174" fontId="58" fillId="26" borderId="10" xfId="65" applyNumberFormat="1" applyFont="1" applyFill="1" applyBorder="1" applyAlignment="1" applyProtection="1">
      <alignment horizontal="center" shrinkToFit="1"/>
      <protection locked="0"/>
    </xf>
    <xf numFmtId="170" fontId="58" fillId="27" borderId="10" xfId="65" applyNumberFormat="1" applyFont="1" applyFill="1" applyBorder="1" applyAlignment="1" applyProtection="1">
      <alignment horizontal="center" shrinkToFit="1"/>
      <protection locked="0"/>
    </xf>
    <xf numFmtId="0" fontId="58" fillId="27" borderId="0" xfId="0" applyFont="1" applyFill="1" applyBorder="1"/>
    <xf numFmtId="1" fontId="58" fillId="28" borderId="0" xfId="65" applyNumberFormat="1" applyFont="1" applyFill="1" applyBorder="1" applyAlignment="1">
      <alignment horizontal="center" vertical="center" wrapText="1"/>
    </xf>
    <xf numFmtId="173" fontId="6" fillId="26" borderId="0" xfId="90" applyNumberFormat="1" applyFill="1" applyBorder="1" applyAlignment="1">
      <alignment horizontal="center" vertical="center"/>
    </xf>
    <xf numFmtId="173" fontId="74" fillId="26" borderId="0" xfId="90" applyNumberFormat="1" applyFont="1" applyFill="1" applyBorder="1" applyAlignment="1">
      <alignment horizontal="center" vertical="center"/>
    </xf>
    <xf numFmtId="173" fontId="73" fillId="26" borderId="0" xfId="90" applyNumberFormat="1" applyFont="1" applyFill="1" applyBorder="1" applyAlignment="1">
      <alignment horizontal="center" vertical="center"/>
    </xf>
    <xf numFmtId="3" fontId="58" fillId="0" borderId="0" xfId="0" applyNumberFormat="1" applyFont="1"/>
    <xf numFmtId="175" fontId="58" fillId="0" borderId="0" xfId="0" applyNumberFormat="1" applyFont="1"/>
    <xf numFmtId="169" fontId="58" fillId="0" borderId="0" xfId="0" applyNumberFormat="1" applyFont="1"/>
    <xf numFmtId="170" fontId="59" fillId="0" borderId="10" xfId="65" applyNumberFormat="1" applyFont="1" applyFill="1" applyBorder="1" applyAlignment="1">
      <alignment horizontal="center" shrinkToFit="1"/>
    </xf>
    <xf numFmtId="0" fontId="58" fillId="27" borderId="30" xfId="0" applyFont="1" applyFill="1" applyBorder="1"/>
    <xf numFmtId="1" fontId="58" fillId="28" borderId="33" xfId="65" applyNumberFormat="1" applyFont="1" applyFill="1" applyBorder="1" applyAlignment="1">
      <alignment horizontal="center" vertical="center" wrapText="1"/>
    </xf>
    <xf numFmtId="176" fontId="58" fillId="26" borderId="10" xfId="65" applyNumberFormat="1" applyFont="1" applyFill="1" applyBorder="1" applyAlignment="1" applyProtection="1">
      <alignment horizontal="center" shrinkToFit="1"/>
      <protection locked="0"/>
    </xf>
    <xf numFmtId="0" fontId="62" fillId="26" borderId="0" xfId="90" applyFont="1" applyFill="1" applyAlignment="1">
      <alignment horizontal="center" vertical="center" wrapText="1"/>
    </xf>
    <xf numFmtId="0" fontId="76" fillId="26" borderId="13" xfId="90" applyFont="1" applyFill="1" applyBorder="1" applyAlignment="1">
      <alignment horizontal="center" vertical="center"/>
    </xf>
    <xf numFmtId="173" fontId="6" fillId="26" borderId="10" xfId="90" applyNumberFormat="1" applyFill="1" applyBorder="1" applyAlignment="1">
      <alignment vertical="center"/>
    </xf>
    <xf numFmtId="2" fontId="58" fillId="0" borderId="32" xfId="0" applyNumberFormat="1" applyFont="1" applyBorder="1" applyAlignment="1">
      <alignment wrapText="1"/>
    </xf>
    <xf numFmtId="0" fontId="46" fillId="27" borderId="0" xfId="65" applyFont="1" applyFill="1" applyBorder="1" applyAlignment="1">
      <alignment horizontal="center"/>
    </xf>
    <xf numFmtId="174" fontId="58" fillId="0" borderId="0" xfId="0" applyNumberFormat="1" applyFont="1"/>
    <xf numFmtId="165" fontId="59" fillId="25" borderId="10" xfId="65" applyNumberFormat="1" applyFont="1" applyFill="1" applyBorder="1" applyAlignment="1">
      <alignment horizontal="center" shrinkToFit="1"/>
    </xf>
    <xf numFmtId="165" fontId="58" fillId="26" borderId="10" xfId="65" applyNumberFormat="1" applyFont="1" applyFill="1" applyBorder="1" applyAlignment="1" applyProtection="1">
      <alignment horizontal="center" shrinkToFit="1"/>
      <protection locked="0"/>
    </xf>
    <xf numFmtId="4" fontId="59" fillId="25" borderId="10" xfId="65" applyNumberFormat="1" applyFont="1" applyFill="1" applyBorder="1" applyAlignment="1">
      <alignment horizontal="center" shrinkToFit="1"/>
    </xf>
    <xf numFmtId="0" fontId="58" fillId="0" borderId="0" xfId="0" applyFont="1" applyBorder="1"/>
    <xf numFmtId="2" fontId="58" fillId="0" borderId="0" xfId="0" applyNumberFormat="1" applyFont="1" applyBorder="1" applyAlignment="1">
      <alignment wrapText="1"/>
    </xf>
    <xf numFmtId="3" fontId="59" fillId="0" borderId="0" xfId="65" applyNumberFormat="1" applyFont="1" applyFill="1" applyBorder="1" applyAlignment="1">
      <alignment horizontal="center" shrinkToFit="1"/>
    </xf>
    <xf numFmtId="3" fontId="58" fillId="0" borderId="0" xfId="65" applyNumberFormat="1" applyFont="1" applyFill="1" applyBorder="1" applyAlignment="1">
      <alignment horizontal="center" shrinkToFit="1"/>
    </xf>
    <xf numFmtId="4" fontId="59" fillId="0" borderId="10" xfId="65" applyNumberFormat="1" applyFont="1" applyFill="1" applyBorder="1" applyAlignment="1">
      <alignment horizontal="center" shrinkToFit="1"/>
    </xf>
    <xf numFmtId="4" fontId="58" fillId="0" borderId="10" xfId="65" applyNumberFormat="1" applyFont="1" applyFill="1" applyBorder="1" applyAlignment="1">
      <alignment horizontal="center" shrinkToFit="1"/>
    </xf>
    <xf numFmtId="0" fontId="46" fillId="27" borderId="0" xfId="65" applyFont="1" applyFill="1" applyBorder="1" applyAlignment="1">
      <alignment horizontal="center"/>
    </xf>
    <xf numFmtId="4" fontId="58" fillId="25" borderId="10" xfId="65" applyNumberFormat="1" applyFont="1" applyFill="1" applyBorder="1" applyAlignment="1">
      <alignment horizontal="center" shrinkToFit="1"/>
    </xf>
    <xf numFmtId="4" fontId="58" fillId="26" borderId="10" xfId="65" applyNumberFormat="1" applyFont="1" applyFill="1" applyBorder="1" applyAlignment="1" applyProtection="1">
      <alignment horizontal="center" shrinkToFit="1"/>
      <protection locked="0"/>
    </xf>
    <xf numFmtId="1" fontId="58" fillId="28" borderId="31" xfId="65" applyNumberFormat="1" applyFont="1" applyFill="1" applyBorder="1" applyAlignment="1">
      <alignment horizontal="center" vertical="center" wrapText="1"/>
    </xf>
    <xf numFmtId="3" fontId="74" fillId="0" borderId="13" xfId="90" applyNumberFormat="1" applyFont="1" applyFill="1" applyBorder="1" applyAlignment="1">
      <alignment vertical="center"/>
    </xf>
    <xf numFmtId="3" fontId="74" fillId="0" borderId="13" xfId="90" applyNumberFormat="1" applyFont="1" applyFill="1" applyBorder="1" applyAlignment="1">
      <alignment horizontal="center" vertical="center"/>
    </xf>
    <xf numFmtId="0" fontId="84" fillId="0" borderId="0" xfId="0" applyFont="1" applyAlignment="1">
      <alignment horizontal="center" vertical="top"/>
    </xf>
    <xf numFmtId="0" fontId="76" fillId="26" borderId="10" xfId="90" applyFont="1" applyFill="1" applyBorder="1" applyAlignment="1">
      <alignment vertical="center"/>
    </xf>
    <xf numFmtId="0" fontId="85" fillId="0" borderId="10" xfId="0" applyFont="1" applyBorder="1" applyAlignment="1">
      <alignment horizontal="center" vertical="center"/>
    </xf>
    <xf numFmtId="0" fontId="73" fillId="26" borderId="10" xfId="90" applyFont="1" applyFill="1" applyBorder="1" applyAlignment="1">
      <alignment horizontal="center" vertical="center"/>
    </xf>
    <xf numFmtId="0" fontId="75" fillId="26" borderId="10" xfId="90" applyFont="1" applyFill="1" applyBorder="1" applyAlignment="1">
      <alignment horizontal="center" vertical="center" wrapText="1"/>
    </xf>
    <xf numFmtId="0" fontId="76" fillId="26" borderId="22" xfId="90" applyFont="1" applyFill="1" applyBorder="1" applyAlignment="1">
      <alignment horizontal="center" vertical="center"/>
    </xf>
    <xf numFmtId="0" fontId="76" fillId="26" borderId="23" xfId="90" applyFont="1" applyFill="1" applyBorder="1" applyAlignment="1">
      <alignment horizontal="center" vertical="center"/>
    </xf>
    <xf numFmtId="0" fontId="76" fillId="26" borderId="24" xfId="90" applyFont="1" applyFill="1" applyBorder="1" applyAlignment="1">
      <alignment horizontal="center" vertical="center"/>
    </xf>
    <xf numFmtId="3" fontId="74" fillId="26" borderId="10" xfId="90" applyNumberFormat="1" applyFont="1" applyFill="1" applyBorder="1" applyAlignment="1">
      <alignment horizontal="center" vertical="center"/>
    </xf>
    <xf numFmtId="0" fontId="73" fillId="26" borderId="30" xfId="90" applyFont="1" applyFill="1" applyBorder="1" applyAlignment="1">
      <alignment horizontal="center" vertical="center"/>
    </xf>
    <xf numFmtId="0" fontId="73" fillId="26" borderId="33" xfId="90" applyFont="1" applyFill="1" applyBorder="1" applyAlignment="1">
      <alignment horizontal="center" vertical="center"/>
    </xf>
    <xf numFmtId="0" fontId="73" fillId="26" borderId="31" xfId="90" applyFont="1" applyFill="1" applyBorder="1" applyAlignment="1">
      <alignment horizontal="center" vertical="center"/>
    </xf>
    <xf numFmtId="0" fontId="62" fillId="26" borderId="0" xfId="90" applyFont="1" applyFill="1" applyAlignment="1">
      <alignment horizontal="center" vertical="center" wrapText="1"/>
    </xf>
    <xf numFmtId="0" fontId="71" fillId="26" borderId="10" xfId="90" applyFont="1" applyFill="1" applyBorder="1" applyAlignment="1">
      <alignment horizontal="left" vertical="center" wrapText="1"/>
    </xf>
    <xf numFmtId="3" fontId="6" fillId="26" borderId="10" xfId="90" applyNumberFormat="1" applyFill="1" applyBorder="1" applyAlignment="1">
      <alignment horizontal="center" vertical="center"/>
    </xf>
    <xf numFmtId="0" fontId="63" fillId="27" borderId="0" xfId="90" applyFont="1" applyFill="1" applyAlignment="1">
      <alignment horizontal="center" vertical="center" wrapText="1"/>
    </xf>
    <xf numFmtId="0" fontId="61" fillId="26" borderId="0" xfId="90" applyFont="1" applyFill="1" applyBorder="1" applyAlignment="1">
      <alignment horizontal="center" vertical="center" wrapText="1"/>
    </xf>
    <xf numFmtId="0" fontId="61" fillId="26" borderId="19" xfId="90" applyFont="1" applyFill="1" applyBorder="1" applyAlignment="1">
      <alignment horizontal="center" vertical="center" wrapText="1"/>
    </xf>
    <xf numFmtId="0" fontId="61" fillId="26" borderId="20" xfId="90" applyFont="1" applyFill="1" applyBorder="1" applyAlignment="1">
      <alignment horizontal="center" vertical="center" wrapText="1"/>
    </xf>
    <xf numFmtId="0" fontId="61" fillId="26" borderId="21" xfId="90" applyFont="1" applyFill="1" applyBorder="1" applyAlignment="1">
      <alignment horizontal="center" vertical="center" wrapText="1"/>
    </xf>
    <xf numFmtId="0" fontId="6" fillId="26" borderId="10" xfId="90" applyFill="1" applyBorder="1" applyAlignment="1">
      <alignment horizontal="center" vertical="center"/>
    </xf>
    <xf numFmtId="0" fontId="70" fillId="26" borderId="25" xfId="90" applyFont="1" applyFill="1" applyBorder="1" applyAlignment="1">
      <alignment horizontal="center" vertical="center" wrapText="1"/>
    </xf>
    <xf numFmtId="0" fontId="70" fillId="26" borderId="26" xfId="90" applyFont="1" applyFill="1" applyBorder="1" applyAlignment="1">
      <alignment horizontal="center" vertical="center" wrapText="1"/>
    </xf>
    <xf numFmtId="0" fontId="70" fillId="26" borderId="27" xfId="90" applyFont="1" applyFill="1" applyBorder="1" applyAlignment="1">
      <alignment horizontal="center" vertical="center" wrapText="1"/>
    </xf>
    <xf numFmtId="0" fontId="70" fillId="26" borderId="28" xfId="90" applyFont="1" applyFill="1" applyBorder="1" applyAlignment="1">
      <alignment horizontal="center" vertical="center" wrapText="1"/>
    </xf>
    <xf numFmtId="0" fontId="70" fillId="26" borderId="20" xfId="90" applyFont="1" applyFill="1" applyBorder="1" applyAlignment="1">
      <alignment horizontal="center" vertical="center" wrapText="1"/>
    </xf>
    <xf numFmtId="0" fontId="70" fillId="26" borderId="21" xfId="90" applyFont="1" applyFill="1" applyBorder="1" applyAlignment="1">
      <alignment horizontal="center" vertical="center" wrapText="1"/>
    </xf>
    <xf numFmtId="0" fontId="70" fillId="0" borderId="10" xfId="90" applyFont="1" applyFill="1" applyBorder="1" applyAlignment="1">
      <alignment horizontal="center" vertical="center" wrapText="1"/>
    </xf>
    <xf numFmtId="0" fontId="76" fillId="26" borderId="13" xfId="90" applyFont="1" applyFill="1" applyBorder="1" applyAlignment="1">
      <alignment horizontal="center" vertical="center"/>
    </xf>
    <xf numFmtId="0" fontId="76" fillId="26" borderId="18" xfId="90" applyFont="1" applyFill="1" applyBorder="1" applyAlignment="1">
      <alignment horizontal="center" vertical="center"/>
    </xf>
    <xf numFmtId="0" fontId="76" fillId="26" borderId="29" xfId="90" applyFont="1" applyFill="1" applyBorder="1" applyAlignment="1">
      <alignment horizontal="center" vertical="center"/>
    </xf>
    <xf numFmtId="0" fontId="76" fillId="26" borderId="13" xfId="90" applyNumberFormat="1" applyFont="1" applyFill="1" applyBorder="1" applyAlignment="1">
      <alignment horizontal="center" vertical="center"/>
    </xf>
    <xf numFmtId="0" fontId="76" fillId="26" borderId="18" xfId="90" applyNumberFormat="1" applyFont="1" applyFill="1" applyBorder="1" applyAlignment="1">
      <alignment horizontal="center" vertical="center"/>
    </xf>
    <xf numFmtId="0" fontId="76" fillId="26" borderId="29" xfId="90" applyNumberFormat="1" applyFont="1" applyFill="1" applyBorder="1" applyAlignment="1">
      <alignment horizontal="center" vertical="center"/>
    </xf>
    <xf numFmtId="0" fontId="76" fillId="26" borderId="13" xfId="90" applyFont="1" applyFill="1" applyBorder="1" applyAlignment="1">
      <alignment horizontal="left"/>
    </xf>
    <xf numFmtId="0" fontId="76" fillId="26" borderId="18" xfId="90" applyFont="1" applyFill="1" applyBorder="1" applyAlignment="1">
      <alignment horizontal="left"/>
    </xf>
    <xf numFmtId="0" fontId="76" fillId="26" borderId="29" xfId="90" applyFont="1" applyFill="1" applyBorder="1" applyAlignment="1">
      <alignment horizontal="left"/>
    </xf>
    <xf numFmtId="0" fontId="62" fillId="0" borderId="0" xfId="65" applyFont="1" applyFill="1" applyAlignment="1">
      <alignment horizontal="center"/>
    </xf>
    <xf numFmtId="0" fontId="46" fillId="27" borderId="0" xfId="65" applyFont="1" applyFill="1" applyBorder="1" applyAlignment="1">
      <alignment horizontal="center"/>
    </xf>
    <xf numFmtId="49" fontId="59" fillId="24" borderId="10" xfId="65" applyNumberFormat="1" applyFont="1" applyFill="1" applyBorder="1" applyAlignment="1">
      <alignment horizontal="center" vertical="center" wrapText="1"/>
    </xf>
    <xf numFmtId="1" fontId="58" fillId="0" borderId="30" xfId="65" applyNumberFormat="1" applyFont="1" applyFill="1" applyBorder="1" applyAlignment="1">
      <alignment horizontal="center" vertical="center" wrapText="1"/>
    </xf>
    <xf numFmtId="1" fontId="58" fillId="0" borderId="31" xfId="65" applyNumberFormat="1" applyFont="1" applyFill="1" applyBorder="1" applyAlignment="1">
      <alignment horizontal="center" vertical="center" wrapText="1"/>
    </xf>
    <xf numFmtId="0" fontId="58" fillId="0" borderId="13" xfId="65" applyFont="1" applyFill="1" applyBorder="1" applyAlignment="1">
      <alignment horizontal="center" vertical="center" wrapText="1"/>
    </xf>
    <xf numFmtId="0" fontId="58" fillId="0" borderId="18" xfId="65" applyFont="1" applyFill="1" applyBorder="1" applyAlignment="1">
      <alignment horizontal="center" vertical="center" wrapText="1"/>
    </xf>
    <xf numFmtId="0" fontId="58" fillId="0" borderId="16" xfId="65" applyFont="1" applyFill="1" applyBorder="1" applyAlignment="1">
      <alignment horizontal="center" vertical="center" wrapText="1"/>
    </xf>
    <xf numFmtId="49" fontId="58" fillId="0" borderId="13" xfId="65" applyNumberFormat="1" applyFont="1" applyFill="1" applyBorder="1" applyAlignment="1">
      <alignment horizontal="center" vertical="center" wrapText="1"/>
    </xf>
    <xf numFmtId="49" fontId="58" fillId="0" borderId="18" xfId="65" applyNumberFormat="1" applyFont="1" applyFill="1" applyBorder="1" applyAlignment="1">
      <alignment horizontal="center" vertical="center" wrapText="1"/>
    </xf>
    <xf numFmtId="49" fontId="58" fillId="0" borderId="16" xfId="65" applyNumberFormat="1" applyFont="1" applyFill="1" applyBorder="1" applyAlignment="1">
      <alignment horizontal="center" vertical="center" wrapText="1"/>
    </xf>
    <xf numFmtId="0" fontId="41" fillId="0" borderId="0" xfId="65" applyFont="1" applyFill="1" applyBorder="1" applyAlignment="1">
      <alignment horizontal="center" wrapText="1"/>
    </xf>
    <xf numFmtId="0" fontId="47" fillId="0" borderId="0" xfId="65" applyFont="1" applyFill="1" applyAlignment="1">
      <alignment horizontal="center"/>
    </xf>
    <xf numFmtId="0" fontId="46" fillId="25" borderId="0" xfId="65" applyFont="1" applyFill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49" fontId="59" fillId="24" borderId="30" xfId="65" applyNumberFormat="1" applyFont="1" applyFill="1" applyBorder="1" applyAlignment="1">
      <alignment horizontal="center" vertical="center" wrapText="1"/>
    </xf>
    <xf numFmtId="49" fontId="59" fillId="24" borderId="31" xfId="65" applyNumberFormat="1" applyFont="1" applyFill="1" applyBorder="1" applyAlignment="1">
      <alignment horizontal="center" vertical="center" wrapText="1"/>
    </xf>
    <xf numFmtId="1" fontId="43" fillId="28" borderId="30" xfId="65" applyNumberFormat="1" applyFont="1" applyFill="1" applyBorder="1" applyAlignment="1">
      <alignment horizontal="center" vertical="center" wrapText="1"/>
    </xf>
    <xf numFmtId="1" fontId="43" fillId="28" borderId="33" xfId="65" applyNumberFormat="1" applyFont="1" applyFill="1" applyBorder="1" applyAlignment="1">
      <alignment horizontal="center" vertical="center" wrapText="1"/>
    </xf>
    <xf numFmtId="1" fontId="43" fillId="28" borderId="31" xfId="65" applyNumberFormat="1" applyFont="1" applyFill="1" applyBorder="1" applyAlignment="1">
      <alignment horizontal="center" vertical="center" wrapText="1"/>
    </xf>
    <xf numFmtId="1" fontId="58" fillId="28" borderId="30" xfId="65" applyNumberFormat="1" applyFont="1" applyFill="1" applyBorder="1" applyAlignment="1">
      <alignment horizontal="center" vertical="center" wrapText="1"/>
    </xf>
    <xf numFmtId="1" fontId="58" fillId="28" borderId="31" xfId="65" applyNumberFormat="1" applyFont="1" applyFill="1" applyBorder="1" applyAlignment="1">
      <alignment horizontal="center" vertical="center" wrapText="1"/>
    </xf>
    <xf numFmtId="1" fontId="58" fillId="26" borderId="30" xfId="65" applyNumberFormat="1" applyFont="1" applyFill="1" applyBorder="1" applyAlignment="1">
      <alignment horizontal="center" vertical="center" wrapText="1"/>
    </xf>
    <xf numFmtId="1" fontId="58" fillId="26" borderId="31" xfId="65" applyNumberFormat="1" applyFont="1" applyFill="1" applyBorder="1" applyAlignment="1">
      <alignment horizontal="center" vertical="center" wrapText="1"/>
    </xf>
  </cellXfs>
  <cellStyles count="1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 2" xfId="46"/>
    <cellStyle name="Comma 2 2" xfId="47"/>
    <cellStyle name="Comma0" xfId="48"/>
    <cellStyle name="Currency0" xfId="49"/>
    <cellStyle name="Date" xfId="50"/>
    <cellStyle name="Explanatory Text" xfId="51"/>
    <cellStyle name="Fixed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rmal 2 2" xfId="62"/>
    <cellStyle name="Normal_Alexander's Tables" xfId="63"/>
    <cellStyle name="Normal_own-reg-rev" xfId="64"/>
    <cellStyle name="Normal_ФФПМР_ИБР_Ставрополь_2006 4" xfId="65"/>
    <cellStyle name="Note" xfId="66"/>
    <cellStyle name="Note 2" xfId="67"/>
    <cellStyle name="Output" xfId="68"/>
    <cellStyle name="Title" xfId="69"/>
    <cellStyle name="Total" xfId="70"/>
    <cellStyle name="Warning Text" xfId="71"/>
    <cellStyle name="Акцент1 2" xfId="72"/>
    <cellStyle name="Акцент2 2" xfId="73"/>
    <cellStyle name="Акцент3 2" xfId="74"/>
    <cellStyle name="Акцент4 2" xfId="75"/>
    <cellStyle name="Акцент5 2" xfId="76"/>
    <cellStyle name="Акцент6 2" xfId="77"/>
    <cellStyle name="Ввод  2" xfId="78"/>
    <cellStyle name="Вывод 2" xfId="79"/>
    <cellStyle name="Вычисление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2" xfId="89"/>
    <cellStyle name="Обычный 3" xfId="90"/>
    <cellStyle name="Обычный_ИНП МР и П 2011 ( УСН 50% НДПИ 25%)" xfId="91"/>
    <cellStyle name="Плохой 2" xfId="92"/>
    <cellStyle name="Пояснение 2" xfId="93"/>
    <cellStyle name="Примечание 2" xfId="94"/>
    <cellStyle name="Примечание 3" xfId="95"/>
    <cellStyle name="Процентный" xfId="96" builtinId="5"/>
    <cellStyle name="Процентный 2" xfId="97"/>
    <cellStyle name="Связанная ячейка 2" xfId="98"/>
    <cellStyle name="Стиль 1" xfId="99"/>
    <cellStyle name="Текст предупреждения 2" xfId="100"/>
    <cellStyle name="Финансовый 2" xfId="101"/>
    <cellStyle name="Хороший 2" xfId="10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243841</xdr:colOff>
      <xdr:row>11</xdr:row>
      <xdr:rowOff>62443</xdr:rowOff>
    </xdr:from>
    <xdr:ext cx="1846610" cy="203517"/>
    <xdr:sp macro="" textlink="">
      <xdr:nvSpPr>
        <xdr:cNvPr id="2" name="TextBox 1"/>
        <xdr:cNvSpPr txBox="1"/>
      </xdr:nvSpPr>
      <xdr:spPr>
        <a:xfrm>
          <a:off x="9244717" y="4546979"/>
          <a:ext cx="184661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18</xdr:col>
      <xdr:colOff>42407</xdr:colOff>
      <xdr:row>11</xdr:row>
      <xdr:rowOff>84667</xdr:rowOff>
    </xdr:from>
    <xdr:ext cx="2417197" cy="203517"/>
    <xdr:sp macro="" textlink="">
      <xdr:nvSpPr>
        <xdr:cNvPr id="5" name="TextBox 4"/>
        <xdr:cNvSpPr txBox="1"/>
      </xdr:nvSpPr>
      <xdr:spPr>
        <a:xfrm>
          <a:off x="21934998" y="4569203"/>
          <a:ext cx="2417197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               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84813</xdr:colOff>
      <xdr:row>11</xdr:row>
      <xdr:rowOff>42332</xdr:rowOff>
    </xdr:from>
    <xdr:ext cx="1558456" cy="399020"/>
    <xdr:sp macro="" textlink="">
      <xdr:nvSpPr>
        <xdr:cNvPr id="6" name="TextBox 5"/>
        <xdr:cNvSpPr txBox="1"/>
      </xdr:nvSpPr>
      <xdr:spPr>
        <a:xfrm>
          <a:off x="4145280" y="4526868"/>
          <a:ext cx="155845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538591" cy="1274661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1410032" cy="285751"/>
    <xdr:sp macro="" textlink="">
      <xdr:nvSpPr>
        <xdr:cNvPr id="11" name="TextBox 10"/>
        <xdr:cNvSpPr txBox="1"/>
      </xdr:nvSpPr>
      <xdr:spPr>
        <a:xfrm>
          <a:off x="13199165" y="4548036"/>
          <a:ext cx="1410032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202142</xdr:colOff>
      <xdr:row>11</xdr:row>
      <xdr:rowOff>52917</xdr:rowOff>
    </xdr:from>
    <xdr:ext cx="1140904" cy="1287374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19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25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816335</xdr:colOff>
      <xdr:row>11</xdr:row>
      <xdr:rowOff>42407</xdr:rowOff>
    </xdr:from>
    <xdr:ext cx="1187395" cy="399020"/>
    <xdr:sp macro="" textlink="">
      <xdr:nvSpPr>
        <xdr:cNvPr id="16" name="TextBox 15"/>
        <xdr:cNvSpPr txBox="1"/>
      </xdr:nvSpPr>
      <xdr:spPr>
        <a:xfrm>
          <a:off x="18701468" y="4526943"/>
          <a:ext cx="1187395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Е_(пред.отч.,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23</xdr:col>
      <xdr:colOff>63611</xdr:colOff>
      <xdr:row>11</xdr:row>
      <xdr:rowOff>66676</xdr:rowOff>
    </xdr:from>
    <xdr:ext cx="1156679" cy="203517"/>
    <xdr:sp macro="" textlink="">
      <xdr:nvSpPr>
        <xdr:cNvPr id="20" name="TextBox 19"/>
        <xdr:cNvSpPr txBox="1"/>
      </xdr:nvSpPr>
      <xdr:spPr>
        <a:xfrm>
          <a:off x="27352487" y="4551212"/>
          <a:ext cx="1156679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21203</xdr:colOff>
      <xdr:row>11</xdr:row>
      <xdr:rowOff>42332</xdr:rowOff>
    </xdr:from>
    <xdr:ext cx="1441836" cy="399020"/>
    <xdr:sp macro="" textlink="">
      <xdr:nvSpPr>
        <xdr:cNvPr id="26" name="TextBox 25"/>
        <xdr:cNvSpPr txBox="1"/>
      </xdr:nvSpPr>
      <xdr:spPr>
        <a:xfrm>
          <a:off x="5618922" y="4526868"/>
          <a:ext cx="1441836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28" name="TextBox 27"/>
        <xdr:cNvSpPr txBox="1"/>
      </xdr:nvSpPr>
      <xdr:spPr>
        <a:xfrm>
          <a:off x="7357202" y="4721905"/>
          <a:ext cx="1237717" cy="1272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9819586" y="19982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663600" cy="203517"/>
    <xdr:sp macro="" textlink="">
      <xdr:nvSpPr>
        <xdr:cNvPr id="30" name="TextBox 29"/>
        <xdr:cNvSpPr txBox="1"/>
      </xdr:nvSpPr>
      <xdr:spPr>
        <a:xfrm>
          <a:off x="10941868" y="4548036"/>
          <a:ext cx="166360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202141</xdr:colOff>
      <xdr:row>11</xdr:row>
      <xdr:rowOff>52917</xdr:rowOff>
    </xdr:from>
    <xdr:ext cx="1451729" cy="203517"/>
    <xdr:sp macro="" textlink="">
      <xdr:nvSpPr>
        <xdr:cNvPr id="32" name="TextBox 31"/>
        <xdr:cNvSpPr txBox="1"/>
      </xdr:nvSpPr>
      <xdr:spPr>
        <a:xfrm>
          <a:off x="14715922" y="4537453"/>
          <a:ext cx="1451729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7723292" y="2008826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19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22382756" y="200882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25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8722688" y="201941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11</xdr:col>
      <xdr:colOff>232833</xdr:colOff>
      <xdr:row>11</xdr:row>
      <xdr:rowOff>62441</xdr:rowOff>
    </xdr:from>
    <xdr:ext cx="65" cy="203517"/>
    <xdr:sp macro="" textlink="">
      <xdr:nvSpPr>
        <xdr:cNvPr id="42" name="TextBox 41"/>
        <xdr:cNvSpPr txBox="1"/>
      </xdr:nvSpPr>
      <xdr:spPr>
        <a:xfrm>
          <a:off x="14746614" y="454697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14</xdr:col>
      <xdr:colOff>204787</xdr:colOff>
      <xdr:row>11</xdr:row>
      <xdr:rowOff>67734</xdr:rowOff>
    </xdr:from>
    <xdr:ext cx="65" cy="203517"/>
    <xdr:sp macro="" textlink="">
      <xdr:nvSpPr>
        <xdr:cNvPr id="46" name="TextBox 45"/>
        <xdr:cNvSpPr txBox="1"/>
      </xdr:nvSpPr>
      <xdr:spPr>
        <a:xfrm>
          <a:off x="1818533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19</xdr:col>
      <xdr:colOff>232833</xdr:colOff>
      <xdr:row>11</xdr:row>
      <xdr:rowOff>63501</xdr:rowOff>
    </xdr:from>
    <xdr:ext cx="65" cy="203517"/>
    <xdr:sp macro="" textlink="">
      <xdr:nvSpPr>
        <xdr:cNvPr id="47" name="TextBox 46"/>
        <xdr:cNvSpPr txBox="1"/>
      </xdr:nvSpPr>
      <xdr:spPr>
        <a:xfrm>
          <a:off x="2304777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19</xdr:col>
      <xdr:colOff>232833</xdr:colOff>
      <xdr:row>11</xdr:row>
      <xdr:rowOff>63501</xdr:rowOff>
    </xdr:from>
    <xdr:ext cx="65" cy="203517"/>
    <xdr:sp macro="" textlink="">
      <xdr:nvSpPr>
        <xdr:cNvPr id="48" name="TextBox 47"/>
        <xdr:cNvSpPr txBox="1"/>
      </xdr:nvSpPr>
      <xdr:spPr>
        <a:xfrm>
          <a:off x="2304777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15</xdr:col>
      <xdr:colOff>201084</xdr:colOff>
      <xdr:row>11</xdr:row>
      <xdr:rowOff>42332</xdr:rowOff>
    </xdr:from>
    <xdr:ext cx="65" cy="203517"/>
    <xdr:sp macro="" textlink="">
      <xdr:nvSpPr>
        <xdr:cNvPr id="57" name="TextBox 56"/>
        <xdr:cNvSpPr txBox="1"/>
      </xdr:nvSpPr>
      <xdr:spPr>
        <a:xfrm>
          <a:off x="19008569" y="4526868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17</xdr:col>
      <xdr:colOff>116620</xdr:colOff>
      <xdr:row>10</xdr:row>
      <xdr:rowOff>954156</xdr:rowOff>
    </xdr:from>
    <xdr:ext cx="911750" cy="399020"/>
    <xdr:sp macro="" textlink="">
      <xdr:nvSpPr>
        <xdr:cNvPr id="58" name="TextBox 57"/>
        <xdr:cNvSpPr txBox="1"/>
      </xdr:nvSpPr>
      <xdr:spPr>
        <a:xfrm>
          <a:off x="21171673" y="4431527"/>
          <a:ext cx="911750" cy="399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1">
              <a:latin typeface="Cambria Math" panose="02040503050406030204" pitchFamily="18" charset="0"/>
            </a:rPr>
            <a:t>Е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204787</xdr:colOff>
      <xdr:row>11</xdr:row>
      <xdr:rowOff>67734</xdr:rowOff>
    </xdr:from>
    <xdr:ext cx="65" cy="203517"/>
    <xdr:sp macro="" textlink="">
      <xdr:nvSpPr>
        <xdr:cNvPr id="65" name="TextBox 64"/>
        <xdr:cNvSpPr txBox="1"/>
      </xdr:nvSpPr>
      <xdr:spPr>
        <a:xfrm>
          <a:off x="2384666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20</xdr:col>
      <xdr:colOff>204787</xdr:colOff>
      <xdr:row>11</xdr:row>
      <xdr:rowOff>67734</xdr:rowOff>
    </xdr:from>
    <xdr:ext cx="65" cy="203517"/>
    <xdr:sp macro="" textlink="">
      <xdr:nvSpPr>
        <xdr:cNvPr id="66" name="TextBox 65"/>
        <xdr:cNvSpPr txBox="1"/>
      </xdr:nvSpPr>
      <xdr:spPr>
        <a:xfrm>
          <a:off x="23846666" y="4552270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25</xdr:col>
      <xdr:colOff>232833</xdr:colOff>
      <xdr:row>11</xdr:row>
      <xdr:rowOff>63501</xdr:rowOff>
    </xdr:from>
    <xdr:ext cx="65" cy="203517"/>
    <xdr:sp macro="" textlink="">
      <xdr:nvSpPr>
        <xdr:cNvPr id="67" name="TextBox 66"/>
        <xdr:cNvSpPr txBox="1"/>
      </xdr:nvSpPr>
      <xdr:spPr>
        <a:xfrm>
          <a:off x="29451226" y="4548037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21</xdr:col>
      <xdr:colOff>201084</xdr:colOff>
      <xdr:row>11</xdr:row>
      <xdr:rowOff>42332</xdr:rowOff>
    </xdr:from>
    <xdr:ext cx="65" cy="203517"/>
    <xdr:sp macro="" textlink="">
      <xdr:nvSpPr>
        <xdr:cNvPr id="73" name="TextBox 72"/>
        <xdr:cNvSpPr txBox="1"/>
      </xdr:nvSpPr>
      <xdr:spPr>
        <a:xfrm>
          <a:off x="24669897" y="4526868"/>
          <a:ext cx="6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300"/>
        </a:p>
      </xdr:txBody>
    </xdr:sp>
    <xdr:clientData/>
  </xdr:oneCellAnchor>
  <xdr:oneCellAnchor>
    <xdr:from>
      <xdr:col>12</xdr:col>
      <xdr:colOff>243841</xdr:colOff>
      <xdr:row>11</xdr:row>
      <xdr:rowOff>62443</xdr:rowOff>
    </xdr:from>
    <xdr:ext cx="1846610" cy="203517"/>
    <xdr:sp macro="" textlink="">
      <xdr:nvSpPr>
        <xdr:cNvPr id="50" name="TextBox 49"/>
        <xdr:cNvSpPr txBox="1"/>
      </xdr:nvSpPr>
      <xdr:spPr>
        <a:xfrm>
          <a:off x="9244717" y="4546979"/>
          <a:ext cx="1846610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22</xdr:col>
      <xdr:colOff>0</xdr:colOff>
      <xdr:row>11</xdr:row>
      <xdr:rowOff>0</xdr:rowOff>
    </xdr:from>
    <xdr:ext cx="1166191" cy="445273"/>
    <xdr:sp macro="" textlink="">
      <xdr:nvSpPr>
        <xdr:cNvPr id="52" name="TextBox 51"/>
        <xdr:cNvSpPr txBox="1"/>
      </xdr:nvSpPr>
      <xdr:spPr>
        <a:xfrm>
          <a:off x="26048473" y="4484536"/>
          <a:ext cx="1166191" cy="4452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Е_(отч.,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24</xdr:col>
      <xdr:colOff>0</xdr:colOff>
      <xdr:row>11</xdr:row>
      <xdr:rowOff>0</xdr:rowOff>
    </xdr:from>
    <xdr:ext cx="2417197" cy="203517"/>
    <xdr:sp macro="" textlink="">
      <xdr:nvSpPr>
        <xdr:cNvPr id="55" name="TextBox 54"/>
        <xdr:cNvSpPr txBox="1"/>
      </xdr:nvSpPr>
      <xdr:spPr>
        <a:xfrm>
          <a:off x="28423263" y="4484536"/>
          <a:ext cx="2417197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               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16</xdr:col>
      <xdr:colOff>95416</xdr:colOff>
      <xdr:row>11</xdr:row>
      <xdr:rowOff>0</xdr:rowOff>
    </xdr:from>
    <xdr:ext cx="1887108" cy="285751"/>
    <xdr:sp macro="" textlink="">
      <xdr:nvSpPr>
        <xdr:cNvPr id="37" name="TextBox 36"/>
        <xdr:cNvSpPr txBox="1"/>
      </xdr:nvSpPr>
      <xdr:spPr>
        <a:xfrm>
          <a:off x="19973677" y="4484536"/>
          <a:ext cx="1887108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"/>
  <sheetViews>
    <sheetView tabSelected="1" zoomScale="75" zoomScaleNormal="70" workbookViewId="0">
      <pane xSplit="3" ySplit="13" topLeftCell="K14" activePane="bottomRight" state="frozen"/>
      <selection pane="topRight" activeCell="C1" sqref="C1"/>
      <selection pane="bottomLeft" activeCell="A6" sqref="A6"/>
      <selection pane="bottomRight" activeCell="P11" sqref="P11:U11"/>
    </sheetView>
  </sheetViews>
  <sheetFormatPr defaultColWidth="9.140625" defaultRowHeight="12.75"/>
  <cols>
    <col min="1" max="1" width="9.28515625" style="68" bestFit="1" customWidth="1"/>
    <col min="2" max="2" width="31.5703125" style="71" customWidth="1"/>
    <col min="3" max="3" width="15.85546875" style="71" customWidth="1"/>
    <col min="4" max="4" width="23.140625" style="72" customWidth="1"/>
    <col min="5" max="5" width="23.85546875" style="73" customWidth="1"/>
    <col min="6" max="6" width="22" style="73" customWidth="1"/>
    <col min="7" max="9" width="11.5703125" style="73" bestFit="1" customWidth="1"/>
    <col min="10" max="10" width="24" style="73" customWidth="1"/>
    <col min="11" max="11" width="19.5703125" style="74" customWidth="1"/>
    <col min="12" max="12" width="22.7109375" style="73" customWidth="1"/>
    <col min="13" max="15" width="11.5703125" style="73" bestFit="1" customWidth="1"/>
    <col min="16" max="16" width="16.28515625" style="73" customWidth="1"/>
    <col min="17" max="17" width="28.28515625" style="73" customWidth="1"/>
    <col min="18" max="18" width="14.140625" style="73" customWidth="1"/>
    <col min="19" max="21" width="11.5703125" style="68" bestFit="1" customWidth="1"/>
    <col min="22" max="22" width="23.28515625" style="68" customWidth="1"/>
    <col min="23" max="23" width="17.28515625" style="68" customWidth="1"/>
    <col min="24" max="24" width="15.7109375" style="68" customWidth="1"/>
    <col min="25" max="27" width="11.5703125" style="68" bestFit="1" customWidth="1"/>
    <col min="28" max="30" width="12.5703125" style="68" bestFit="1" customWidth="1"/>
    <col min="31" max="33" width="10.42578125" style="68" customWidth="1"/>
    <col min="34" max="34" width="9.7109375" style="68" customWidth="1"/>
    <col min="35" max="35" width="9.140625" style="68"/>
    <col min="36" max="36" width="9.28515625" style="68" customWidth="1"/>
    <col min="37" max="37" width="12.140625" style="68" customWidth="1"/>
    <col min="38" max="38" width="24.7109375" style="68" customWidth="1"/>
    <col min="39" max="39" width="19.7109375" style="68" customWidth="1"/>
    <col min="40" max="16384" width="9.140625" style="68"/>
  </cols>
  <sheetData>
    <row r="1" spans="1:39" s="66" customFormat="1" ht="26.25" customHeight="1">
      <c r="B1" s="167" t="s">
        <v>107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</row>
    <row r="2" spans="1:39" s="66" customFormat="1" ht="18.2" customHeight="1">
      <c r="B2" s="171" t="s">
        <v>124</v>
      </c>
      <c r="C2" s="172"/>
      <c r="D2" s="69">
        <v>2024</v>
      </c>
      <c r="E2" s="69">
        <v>2025</v>
      </c>
      <c r="F2" s="69">
        <v>2026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34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</row>
    <row r="3" spans="1:39" s="66" customFormat="1" ht="50.1" customHeight="1">
      <c r="B3" s="173"/>
      <c r="C3" s="174"/>
      <c r="D3" s="96">
        <f>G8+M8+S8+Y8</f>
        <v>30375</v>
      </c>
      <c r="E3" s="96">
        <f>H8+N8+T8+Z8</f>
        <v>30939</v>
      </c>
      <c r="F3" s="96">
        <f>I8+O8+U8+AA8</f>
        <v>31477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</row>
    <row r="4" spans="1:39" s="66" customFormat="1" ht="27.2" customHeight="1">
      <c r="A4" s="170" t="s">
        <v>108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</row>
    <row r="6" spans="1:39" ht="45.2" customHeight="1">
      <c r="B6" s="168" t="s">
        <v>109</v>
      </c>
      <c r="C6" s="158" t="s">
        <v>110</v>
      </c>
      <c r="D6" s="158" t="s">
        <v>110</v>
      </c>
      <c r="E6" s="158" t="s">
        <v>110</v>
      </c>
      <c r="F6" s="158" t="s">
        <v>110</v>
      </c>
      <c r="G6" s="169"/>
      <c r="H6" s="169"/>
      <c r="I6" s="169"/>
      <c r="J6" s="158" t="s">
        <v>110</v>
      </c>
      <c r="K6" s="158" t="s">
        <v>110</v>
      </c>
      <c r="L6" s="158" t="s">
        <v>110</v>
      </c>
      <c r="M6" s="163"/>
      <c r="N6" s="163"/>
      <c r="O6" s="163"/>
      <c r="P6" s="158" t="s">
        <v>110</v>
      </c>
      <c r="Q6" s="158" t="s">
        <v>110</v>
      </c>
      <c r="R6" s="164" t="s">
        <v>141</v>
      </c>
      <c r="S6" s="175"/>
      <c r="T6" s="175"/>
      <c r="U6" s="175"/>
      <c r="V6" s="158" t="s">
        <v>110</v>
      </c>
      <c r="W6" s="158" t="s">
        <v>110</v>
      </c>
      <c r="X6" s="158" t="s">
        <v>110</v>
      </c>
      <c r="Y6" s="163"/>
      <c r="Z6" s="163"/>
      <c r="AA6" s="163"/>
    </row>
    <row r="7" spans="1:39" ht="12.75" customHeight="1">
      <c r="B7" s="168"/>
      <c r="C7" s="158"/>
      <c r="D7" s="158"/>
      <c r="E7" s="158"/>
      <c r="F7" s="158"/>
      <c r="G7" s="69">
        <v>2024</v>
      </c>
      <c r="H7" s="69">
        <v>2025</v>
      </c>
      <c r="I7" s="69">
        <v>2026</v>
      </c>
      <c r="J7" s="158"/>
      <c r="K7" s="158"/>
      <c r="L7" s="158"/>
      <c r="M7" s="69">
        <v>2024</v>
      </c>
      <c r="N7" s="69">
        <v>2025</v>
      </c>
      <c r="O7" s="69">
        <v>2026</v>
      </c>
      <c r="P7" s="158"/>
      <c r="Q7" s="158"/>
      <c r="R7" s="165"/>
      <c r="S7" s="69">
        <v>2024</v>
      </c>
      <c r="T7" s="69">
        <v>2025</v>
      </c>
      <c r="U7" s="69">
        <v>2026</v>
      </c>
      <c r="V7" s="158"/>
      <c r="W7" s="158"/>
      <c r="X7" s="158"/>
      <c r="Y7" s="69">
        <v>2024</v>
      </c>
      <c r="Z7" s="69">
        <v>2025</v>
      </c>
      <c r="AA7" s="69">
        <v>2026</v>
      </c>
    </row>
    <row r="8" spans="1:39" ht="45.75" customHeight="1">
      <c r="B8" s="168"/>
      <c r="C8" s="158"/>
      <c r="D8" s="158"/>
      <c r="E8" s="158"/>
      <c r="F8" s="158"/>
      <c r="G8" s="70">
        <v>13891</v>
      </c>
      <c r="H8" s="70">
        <v>14323</v>
      </c>
      <c r="I8" s="70">
        <v>14732</v>
      </c>
      <c r="J8" s="158"/>
      <c r="K8" s="158"/>
      <c r="L8" s="158"/>
      <c r="M8" s="70">
        <v>774</v>
      </c>
      <c r="N8" s="70">
        <v>788</v>
      </c>
      <c r="O8" s="70">
        <v>802</v>
      </c>
      <c r="P8" s="158"/>
      <c r="Q8" s="158"/>
      <c r="R8" s="166"/>
      <c r="S8" s="70">
        <v>1645</v>
      </c>
      <c r="T8" s="70">
        <v>1749</v>
      </c>
      <c r="U8" s="70">
        <v>1854</v>
      </c>
      <c r="V8" s="158"/>
      <c r="W8" s="158"/>
      <c r="X8" s="158"/>
      <c r="Y8" s="70">
        <v>14065</v>
      </c>
      <c r="Z8" s="70">
        <v>14079</v>
      </c>
      <c r="AA8" s="70">
        <v>14089</v>
      </c>
    </row>
    <row r="9" spans="1:39" ht="18.75">
      <c r="Q9" s="75"/>
      <c r="R9" s="75"/>
    </row>
    <row r="10" spans="1:39" ht="19.5" thickBot="1">
      <c r="Q10" s="75"/>
      <c r="R10" s="75"/>
    </row>
    <row r="11" spans="1:39" s="72" customFormat="1" ht="78.95" customHeight="1">
      <c r="A11" s="159" t="s">
        <v>111</v>
      </c>
      <c r="B11" s="159" t="s">
        <v>112</v>
      </c>
      <c r="C11" s="76" t="s">
        <v>113</v>
      </c>
      <c r="D11" s="160" t="s">
        <v>114</v>
      </c>
      <c r="E11" s="161"/>
      <c r="F11" s="161"/>
      <c r="G11" s="161"/>
      <c r="H11" s="161"/>
      <c r="I11" s="162"/>
      <c r="J11" s="160" t="s">
        <v>115</v>
      </c>
      <c r="K11" s="161"/>
      <c r="L11" s="161"/>
      <c r="M11" s="161"/>
      <c r="N11" s="161"/>
      <c r="O11" s="162"/>
      <c r="P11" s="160" t="s">
        <v>116</v>
      </c>
      <c r="Q11" s="161"/>
      <c r="R11" s="161"/>
      <c r="S11" s="161"/>
      <c r="T11" s="161"/>
      <c r="U11" s="162"/>
      <c r="V11" s="160" t="s">
        <v>117</v>
      </c>
      <c r="W11" s="161"/>
      <c r="X11" s="161"/>
      <c r="Y11" s="161"/>
      <c r="Z11" s="161"/>
      <c r="AA11" s="162"/>
      <c r="AB11" s="177" t="s">
        <v>118</v>
      </c>
      <c r="AC11" s="177"/>
      <c r="AD11" s="178"/>
      <c r="AE11" s="176" t="s">
        <v>119</v>
      </c>
      <c r="AF11" s="177"/>
      <c r="AG11" s="178"/>
      <c r="AH11" s="182" t="s">
        <v>120</v>
      </c>
      <c r="AI11" s="182"/>
      <c r="AJ11" s="182"/>
    </row>
    <row r="12" spans="1:39" s="72" customFormat="1" ht="28.5" customHeight="1">
      <c r="A12" s="159"/>
      <c r="B12" s="159"/>
      <c r="C12" s="77" t="s">
        <v>121</v>
      </c>
      <c r="D12" s="78"/>
      <c r="E12" s="79"/>
      <c r="F12" s="79"/>
      <c r="G12" s="183"/>
      <c r="H12" s="184"/>
      <c r="I12" s="185"/>
      <c r="J12" s="78"/>
      <c r="K12" s="79"/>
      <c r="L12" s="79"/>
      <c r="M12" s="183"/>
      <c r="N12" s="184"/>
      <c r="O12" s="185"/>
      <c r="P12" s="78"/>
      <c r="Q12" s="157" t="s">
        <v>161</v>
      </c>
      <c r="R12" s="135"/>
      <c r="S12" s="186"/>
      <c r="T12" s="187"/>
      <c r="U12" s="188"/>
      <c r="V12" s="155" t="s">
        <v>160</v>
      </c>
      <c r="W12" s="156"/>
      <c r="X12" s="79"/>
      <c r="Y12" s="189"/>
      <c r="Z12" s="190"/>
      <c r="AA12" s="191"/>
      <c r="AB12" s="180"/>
      <c r="AC12" s="180"/>
      <c r="AD12" s="181"/>
      <c r="AE12" s="179"/>
      <c r="AF12" s="180"/>
      <c r="AG12" s="181"/>
      <c r="AH12" s="182"/>
      <c r="AI12" s="182"/>
      <c r="AJ12" s="182"/>
    </row>
    <row r="13" spans="1:39" ht="59.45" customHeight="1">
      <c r="A13" s="159"/>
      <c r="B13" s="159"/>
      <c r="C13" s="77" t="s">
        <v>145</v>
      </c>
      <c r="D13" s="80" t="s">
        <v>143</v>
      </c>
      <c r="E13" s="81" t="s">
        <v>146</v>
      </c>
      <c r="F13" s="82" t="s">
        <v>147</v>
      </c>
      <c r="G13" s="69">
        <v>2024</v>
      </c>
      <c r="H13" s="69">
        <v>2025</v>
      </c>
      <c r="I13" s="83">
        <v>2026</v>
      </c>
      <c r="J13" s="81" t="s">
        <v>143</v>
      </c>
      <c r="K13" s="81" t="s">
        <v>146</v>
      </c>
      <c r="L13" s="82" t="s">
        <v>147</v>
      </c>
      <c r="M13" s="69">
        <v>2024</v>
      </c>
      <c r="N13" s="69">
        <v>2025</v>
      </c>
      <c r="O13" s="83">
        <v>2026</v>
      </c>
      <c r="P13" s="81" t="s">
        <v>143</v>
      </c>
      <c r="Q13" s="81" t="s">
        <v>146</v>
      </c>
      <c r="R13" s="82" t="s">
        <v>147</v>
      </c>
      <c r="S13" s="69">
        <v>2024</v>
      </c>
      <c r="T13" s="69">
        <v>2025</v>
      </c>
      <c r="U13" s="83">
        <v>2026</v>
      </c>
      <c r="V13" s="81" t="s">
        <v>143</v>
      </c>
      <c r="W13" s="81" t="s">
        <v>146</v>
      </c>
      <c r="X13" s="82" t="s">
        <v>147</v>
      </c>
      <c r="Y13" s="69">
        <v>2024</v>
      </c>
      <c r="Z13" s="69">
        <v>2025</v>
      </c>
      <c r="AA13" s="83">
        <v>2026</v>
      </c>
      <c r="AB13" s="84">
        <v>2024</v>
      </c>
      <c r="AC13" s="69">
        <v>2025</v>
      </c>
      <c r="AD13" s="69">
        <v>2026</v>
      </c>
      <c r="AE13" s="69">
        <v>2024</v>
      </c>
      <c r="AF13" s="69">
        <v>2025</v>
      </c>
      <c r="AG13" s="69">
        <v>2026</v>
      </c>
      <c r="AH13" s="69">
        <v>2024</v>
      </c>
      <c r="AI13" s="69">
        <v>2025</v>
      </c>
      <c r="AJ13" s="69">
        <v>2026</v>
      </c>
    </row>
    <row r="14" spans="1:39" s="91" customFormat="1" ht="18">
      <c r="A14" s="85">
        <v>0</v>
      </c>
      <c r="B14" s="85" t="s">
        <v>1</v>
      </c>
      <c r="C14" s="86">
        <f t="shared" ref="C14:AD14" si="0">SUM(C15:C24)</f>
        <v>15036</v>
      </c>
      <c r="D14" s="87">
        <f t="shared" si="0"/>
        <v>12436.69</v>
      </c>
      <c r="E14" s="86">
        <f t="shared" si="0"/>
        <v>13644.190000000002</v>
      </c>
      <c r="F14" s="86">
        <f t="shared" si="0"/>
        <v>5779.55</v>
      </c>
      <c r="G14" s="86">
        <f t="shared" si="0"/>
        <v>13890.999999999996</v>
      </c>
      <c r="H14" s="86">
        <f t="shared" si="0"/>
        <v>14323</v>
      </c>
      <c r="I14" s="88">
        <f t="shared" si="0"/>
        <v>14731.999999999998</v>
      </c>
      <c r="J14" s="86">
        <f t="shared" ref="J14" si="1">SUM(J15:J24)</f>
        <v>574</v>
      </c>
      <c r="K14" s="86">
        <f t="shared" si="0"/>
        <v>651</v>
      </c>
      <c r="L14" s="86">
        <f t="shared" si="0"/>
        <v>416</v>
      </c>
      <c r="M14" s="86">
        <f t="shared" si="0"/>
        <v>774</v>
      </c>
      <c r="N14" s="86">
        <f t="shared" si="0"/>
        <v>787.99999999999989</v>
      </c>
      <c r="O14" s="88">
        <f t="shared" si="0"/>
        <v>802</v>
      </c>
      <c r="P14" s="86">
        <f t="shared" ref="P14" si="2">SUM(P15:P24)</f>
        <v>2118</v>
      </c>
      <c r="Q14" s="86">
        <f t="shared" si="0"/>
        <v>1736</v>
      </c>
      <c r="R14" s="86">
        <f>SUM(R15:R24)</f>
        <v>-16</v>
      </c>
      <c r="S14" s="86">
        <f t="shared" ref="S14" si="3">SUM(S15:S24)</f>
        <v>1645.0000000000002</v>
      </c>
      <c r="T14" s="86">
        <f t="shared" si="0"/>
        <v>1749</v>
      </c>
      <c r="U14" s="88">
        <f t="shared" si="0"/>
        <v>1854.0000000000002</v>
      </c>
      <c r="V14" s="86">
        <f t="shared" ref="V14" si="4">SUM(V15:V24)</f>
        <v>12846</v>
      </c>
      <c r="W14" s="86">
        <f t="shared" si="0"/>
        <v>10011</v>
      </c>
      <c r="X14" s="86">
        <f t="shared" si="0"/>
        <v>6761</v>
      </c>
      <c r="Y14" s="86">
        <f t="shared" si="0"/>
        <v>14065.000000000002</v>
      </c>
      <c r="Z14" s="86">
        <f t="shared" si="0"/>
        <v>14078.999999999998</v>
      </c>
      <c r="AA14" s="88">
        <f t="shared" si="0"/>
        <v>14088.999999999996</v>
      </c>
      <c r="AB14" s="89">
        <f t="shared" si="0"/>
        <v>30374.999999999993</v>
      </c>
      <c r="AC14" s="86">
        <f t="shared" si="0"/>
        <v>30938.999999999993</v>
      </c>
      <c r="AD14" s="86">
        <f t="shared" si="0"/>
        <v>31476.999999999996</v>
      </c>
      <c r="AE14" s="90"/>
      <c r="AF14" s="90"/>
      <c r="AG14" s="90"/>
      <c r="AH14" s="90"/>
      <c r="AI14" s="90"/>
      <c r="AJ14" s="90"/>
    </row>
    <row r="15" spans="1:39" ht="15.75">
      <c r="A15" s="92">
        <v>1</v>
      </c>
      <c r="B15" s="93" t="s">
        <v>128</v>
      </c>
      <c r="C15" s="94">
        <v>881</v>
      </c>
      <c r="D15" s="95">
        <f>7606*0.07</f>
        <v>532.42000000000007</v>
      </c>
      <c r="E15" s="95">
        <f>8504*0.07</f>
        <v>595.28000000000009</v>
      </c>
      <c r="F15" s="70">
        <f>3378*0.07</f>
        <v>236.46000000000004</v>
      </c>
      <c r="G15" s="96">
        <f t="shared" ref="G15:G24" si="5">$G$8*((0.3*D15/$D$14)+(0.35*E15/$E$14)+(0.35*F15/$F$14))</f>
        <v>589.43463815297389</v>
      </c>
      <c r="H15" s="96">
        <f t="shared" ref="H15:H24" si="6">$H$8*((0.3*D15/$D$14)+(0.35*E15/$E$14)+(0.35*F15/$F$14))</f>
        <v>607.76562682780548</v>
      </c>
      <c r="I15" s="97">
        <f t="shared" ref="I15:I24" si="7">$I$8*((0.3*D15/$D$14)+(0.35*E15/$E$14)+(0.35*F15/$F$14))</f>
        <v>625.12066008707882</v>
      </c>
      <c r="J15" s="95">
        <f>268/2</f>
        <v>134</v>
      </c>
      <c r="K15" s="95">
        <v>121</v>
      </c>
      <c r="L15" s="95">
        <v>68</v>
      </c>
      <c r="M15" s="98">
        <f t="shared" ref="M15:M24" si="8">$M$8*((0.3*J15/$J$14)+(0.35*K15/$K$14)+(0.35*L15/$L$14))</f>
        <v>148.84031231357156</v>
      </c>
      <c r="N15" s="98">
        <f t="shared" ref="N15:N24" si="9">$N$8*((0.3*J15/$J$14)+(0.35*K15/$K$14)+(0.35*L15/$L$14))</f>
        <v>151.53251434508317</v>
      </c>
      <c r="O15" s="99">
        <f t="shared" ref="O15:O24" si="10">$O$8*((0.3*J15/$J$14)+(0.35*K15/$K$14)+(0.35*L15/$L$14))</f>
        <v>154.22471637659481</v>
      </c>
      <c r="P15" s="95">
        <v>16</v>
      </c>
      <c r="Q15" s="95">
        <v>29</v>
      </c>
      <c r="R15" s="95">
        <v>0</v>
      </c>
      <c r="S15" s="96">
        <f>$S$8*((0.45*P15/$P$14)+(0.55*Q15/$Q$14))</f>
        <v>20.705979278991137</v>
      </c>
      <c r="T15" s="96">
        <f t="shared" ref="T15:T24" si="11">$T$8*((0.45*P15/$P$14)+(0.55*Q15/$Q$14))</f>
        <v>22.015050309395441</v>
      </c>
      <c r="U15" s="96">
        <f t="shared" ref="U15:U24" si="12">$U$8*((0.45*P15/$P$14)+(0.55*Q15/$Q$14))</f>
        <v>23.336708561245938</v>
      </c>
      <c r="V15" s="95">
        <v>1076</v>
      </c>
      <c r="W15" s="95">
        <v>887</v>
      </c>
      <c r="X15" s="95">
        <v>600</v>
      </c>
      <c r="Y15" s="98">
        <f t="shared" ref="Y15:Y24" si="13">$Y$8*((0.3*V15/$V$14)+(0.35*W15/$W$14)+(0.35*X15/$X$14))</f>
        <v>1226.4655623240767</v>
      </c>
      <c r="Z15" s="98">
        <f t="shared" ref="Z15:Z24" si="14">$Z$8*((0.3*V15/$V$14)+(0.35*W15/$W$14)+(0.35*X15/$X$14))</f>
        <v>1227.6863598976663</v>
      </c>
      <c r="AA15" s="99">
        <f t="shared" ref="AA15:AA24" si="15">$AA$8*((0.3*V15/$V$14)+(0.35*W15/$W$14)+(0.35*X15/$X$14))</f>
        <v>1228.558358164516</v>
      </c>
      <c r="AB15" s="101">
        <f t="shared" ref="AB15:AB24" si="16">G15+M15+Y15+S15</f>
        <v>1985.4464920696134</v>
      </c>
      <c r="AC15" s="96">
        <f t="shared" ref="AC15:AC24" si="17">H15+N15+Z15+T15</f>
        <v>2008.9995513799504</v>
      </c>
      <c r="AD15" s="96">
        <f t="shared" ref="AD15:AD24" si="18">I15+O15+AA15+U15</f>
        <v>2031.2404431894356</v>
      </c>
      <c r="AE15" s="116">
        <v>0.8</v>
      </c>
      <c r="AF15" s="116">
        <v>0.8</v>
      </c>
      <c r="AG15" s="116">
        <v>0.8</v>
      </c>
      <c r="AH15" s="136">
        <f t="shared" ref="AH15:AH24" si="19">AB15/C15*$C$14/$AB$14*AE15</f>
        <v>0.89245904677370835</v>
      </c>
      <c r="AI15" s="100">
        <f t="shared" ref="AI15:AI24" si="20">AC15/C15*$C$14/$AC$14*AF15</f>
        <v>0.88658415006582847</v>
      </c>
      <c r="AJ15" s="136">
        <f t="shared" ref="AJ15:AJ24" si="21">AD15/C15*$C$14/$AD$14*AG15</f>
        <v>0.88107807967733598</v>
      </c>
      <c r="AL15" s="102"/>
      <c r="AM15" s="102"/>
    </row>
    <row r="16" spans="1:39" ht="15.75">
      <c r="A16" s="92">
        <v>2</v>
      </c>
      <c r="B16" s="93" t="s">
        <v>129</v>
      </c>
      <c r="C16" s="94">
        <v>1082</v>
      </c>
      <c r="D16" s="95">
        <f>4633*0.07</f>
        <v>324.31000000000006</v>
      </c>
      <c r="E16" s="95">
        <f>5105*0.07</f>
        <v>357.35</v>
      </c>
      <c r="F16" s="70">
        <f>1879*0.07</f>
        <v>131.53</v>
      </c>
      <c r="G16" s="96">
        <f t="shared" si="5"/>
        <v>346.65023838131981</v>
      </c>
      <c r="H16" s="96">
        <f t="shared" si="6"/>
        <v>357.43080874923646</v>
      </c>
      <c r="I16" s="97">
        <f t="shared" si="7"/>
        <v>367.63741356515754</v>
      </c>
      <c r="J16" s="95">
        <f>36/2</f>
        <v>18</v>
      </c>
      <c r="K16" s="95">
        <v>19</v>
      </c>
      <c r="L16" s="95">
        <v>18</v>
      </c>
      <c r="M16" s="98">
        <f t="shared" si="8"/>
        <v>26.909619329333132</v>
      </c>
      <c r="N16" s="98">
        <f t="shared" si="9"/>
        <v>27.396356629863707</v>
      </c>
      <c r="O16" s="99">
        <f t="shared" si="10"/>
        <v>27.883093930394281</v>
      </c>
      <c r="P16" s="95">
        <v>21</v>
      </c>
      <c r="Q16" s="95">
        <v>23</v>
      </c>
      <c r="R16" s="95">
        <v>0</v>
      </c>
      <c r="S16" s="96">
        <f t="shared" ref="S16:S24" si="22">$S$8*((0.45*P16/$P$14)+(0.55*Q16/$Q$14))</f>
        <v>19.326484396417804</v>
      </c>
      <c r="T16" s="96">
        <f t="shared" si="11"/>
        <v>20.548341160689812</v>
      </c>
      <c r="U16" s="96">
        <f t="shared" si="12"/>
        <v>21.781946547695203</v>
      </c>
      <c r="V16" s="95">
        <v>860</v>
      </c>
      <c r="W16" s="95">
        <v>553</v>
      </c>
      <c r="X16" s="95">
        <v>100</v>
      </c>
      <c r="Y16" s="98">
        <f t="shared" si="13"/>
        <v>627.2224126795943</v>
      </c>
      <c r="Z16" s="98">
        <f t="shared" si="14"/>
        <v>627.84673644621455</v>
      </c>
      <c r="AA16" s="99">
        <f t="shared" si="15"/>
        <v>628.29268199380044</v>
      </c>
      <c r="AB16" s="101">
        <f t="shared" si="16"/>
        <v>1020.108754786665</v>
      </c>
      <c r="AC16" s="96">
        <f t="shared" si="17"/>
        <v>1033.2222429860046</v>
      </c>
      <c r="AD16" s="96">
        <f t="shared" si="18"/>
        <v>1045.5951360370475</v>
      </c>
      <c r="AE16" s="116">
        <v>0.8</v>
      </c>
      <c r="AF16" s="116">
        <v>0.8</v>
      </c>
      <c r="AG16" s="116">
        <v>0.8</v>
      </c>
      <c r="AH16" s="136">
        <f t="shared" si="19"/>
        <v>0.3733578022585165</v>
      </c>
      <c r="AI16" s="100">
        <f t="shared" si="20"/>
        <v>0.37126372502561555</v>
      </c>
      <c r="AJ16" s="136">
        <f t="shared" si="21"/>
        <v>0.36928805782852331</v>
      </c>
      <c r="AL16" s="102"/>
      <c r="AM16" s="102"/>
    </row>
    <row r="17" spans="1:49" ht="15.75">
      <c r="A17" s="92">
        <v>3</v>
      </c>
      <c r="B17" s="93" t="s">
        <v>130</v>
      </c>
      <c r="C17" s="94">
        <v>1082</v>
      </c>
      <c r="D17" s="95">
        <f>5095*0.07</f>
        <v>356.65000000000003</v>
      </c>
      <c r="E17" s="95">
        <f>5604*0.07</f>
        <v>392.28000000000003</v>
      </c>
      <c r="F17" s="70">
        <f>2366*0.07</f>
        <v>165.62</v>
      </c>
      <c r="G17" s="96">
        <f t="shared" si="5"/>
        <v>398.61046289222276</v>
      </c>
      <c r="H17" s="96">
        <f t="shared" si="6"/>
        <v>411.00695846269571</v>
      </c>
      <c r="I17" s="97">
        <f t="shared" si="7"/>
        <v>422.74345542640742</v>
      </c>
      <c r="J17" s="95">
        <f>110/2</f>
        <v>55</v>
      </c>
      <c r="K17" s="95">
        <v>50</v>
      </c>
      <c r="L17" s="95">
        <v>15</v>
      </c>
      <c r="M17" s="98">
        <f t="shared" si="8"/>
        <v>52.823609378917702</v>
      </c>
      <c r="N17" s="98">
        <f t="shared" si="9"/>
        <v>53.77907518163714</v>
      </c>
      <c r="O17" s="99">
        <f t="shared" si="10"/>
        <v>54.734540984356585</v>
      </c>
      <c r="P17" s="95">
        <v>200</v>
      </c>
      <c r="Q17" s="95">
        <v>122</v>
      </c>
      <c r="R17" s="95">
        <v>0</v>
      </c>
      <c r="S17" s="96">
        <f t="shared" si="22"/>
        <v>133.48351114867953</v>
      </c>
      <c r="T17" s="96">
        <f t="shared" si="11"/>
        <v>141.92259027297294</v>
      </c>
      <c r="U17" s="96">
        <f t="shared" si="12"/>
        <v>150.4428143888461</v>
      </c>
      <c r="V17" s="95">
        <v>725</v>
      </c>
      <c r="W17" s="95">
        <v>508</v>
      </c>
      <c r="X17" s="95">
        <v>67</v>
      </c>
      <c r="Y17" s="98">
        <f t="shared" si="13"/>
        <v>536.72357610691563</v>
      </c>
      <c r="Z17" s="98">
        <f t="shared" si="14"/>
        <v>537.25781926834452</v>
      </c>
      <c r="AA17" s="99">
        <f t="shared" si="15"/>
        <v>537.63942152650793</v>
      </c>
      <c r="AB17" s="101">
        <f t="shared" si="16"/>
        <v>1121.6411595267357</v>
      </c>
      <c r="AC17" s="96">
        <f t="shared" si="17"/>
        <v>1143.9664431856504</v>
      </c>
      <c r="AD17" s="96">
        <f t="shared" si="18"/>
        <v>1165.560232326118</v>
      </c>
      <c r="AE17" s="116">
        <v>0.8</v>
      </c>
      <c r="AF17" s="116">
        <v>0.8</v>
      </c>
      <c r="AG17" s="116">
        <v>0.8</v>
      </c>
      <c r="AH17" s="136">
        <f t="shared" si="19"/>
        <v>0.41051846313305496</v>
      </c>
      <c r="AI17" s="100">
        <f t="shared" si="20"/>
        <v>0.41105700722623884</v>
      </c>
      <c r="AJ17" s="136">
        <f t="shared" si="21"/>
        <v>0.41165787755024869</v>
      </c>
      <c r="AL17" s="102"/>
      <c r="AM17" s="102"/>
    </row>
    <row r="18" spans="1:49" ht="15.75">
      <c r="A18" s="92">
        <v>4</v>
      </c>
      <c r="B18" s="93" t="s">
        <v>131</v>
      </c>
      <c r="C18" s="94">
        <v>5050</v>
      </c>
      <c r="D18" s="95">
        <f>120755*0.07</f>
        <v>8452.85</v>
      </c>
      <c r="E18" s="95">
        <f>132382*0.07</f>
        <v>9266.7400000000016</v>
      </c>
      <c r="F18" s="70">
        <f>55337*0.07</f>
        <v>3873.59</v>
      </c>
      <c r="G18" s="96">
        <f t="shared" si="5"/>
        <v>9392.9445456433605</v>
      </c>
      <c r="H18" s="96">
        <f t="shared" si="6"/>
        <v>9685.0582915016821</v>
      </c>
      <c r="I18" s="97">
        <f t="shared" si="7"/>
        <v>9961.6196851499535</v>
      </c>
      <c r="J18" s="95">
        <f>284/2</f>
        <v>142</v>
      </c>
      <c r="K18" s="95">
        <v>159</v>
      </c>
      <c r="L18" s="95">
        <v>107</v>
      </c>
      <c r="M18" s="98">
        <f t="shared" si="8"/>
        <v>193.2863274731759</v>
      </c>
      <c r="N18" s="98">
        <f t="shared" si="9"/>
        <v>196.78246259542973</v>
      </c>
      <c r="O18" s="99">
        <f t="shared" si="10"/>
        <v>200.27859771768357</v>
      </c>
      <c r="P18" s="95">
        <v>1561</v>
      </c>
      <c r="Q18" s="95">
        <v>1189</v>
      </c>
      <c r="R18" s="95">
        <v>0</v>
      </c>
      <c r="S18" s="96">
        <f t="shared" si="22"/>
        <v>1165.2464960477018</v>
      </c>
      <c r="T18" s="96">
        <f t="shared" si="11"/>
        <v>1238.9155754330884</v>
      </c>
      <c r="U18" s="96">
        <f t="shared" si="12"/>
        <v>1313.293011351027</v>
      </c>
      <c r="V18" s="95">
        <v>4914</v>
      </c>
      <c r="W18" s="95">
        <v>4352</v>
      </c>
      <c r="X18" s="95">
        <v>4884</v>
      </c>
      <c r="Y18" s="98">
        <f t="shared" si="13"/>
        <v>7310.2065548276896</v>
      </c>
      <c r="Z18" s="98">
        <f t="shared" si="14"/>
        <v>7317.4829779892671</v>
      </c>
      <c r="AA18" s="99">
        <f t="shared" si="15"/>
        <v>7322.680423104679</v>
      </c>
      <c r="AB18" s="101">
        <f t="shared" si="16"/>
        <v>18061.683923991928</v>
      </c>
      <c r="AC18" s="96">
        <f t="shared" si="17"/>
        <v>18438.239307519467</v>
      </c>
      <c r="AD18" s="96">
        <f t="shared" si="18"/>
        <v>18797.871717323342</v>
      </c>
      <c r="AE18" s="116">
        <v>0.8</v>
      </c>
      <c r="AF18" s="116">
        <v>0.8</v>
      </c>
      <c r="AG18" s="116">
        <v>0.8</v>
      </c>
      <c r="AH18" s="136">
        <f t="shared" si="19"/>
        <v>1.4163574694856482</v>
      </c>
      <c r="AI18" s="100">
        <f t="shared" si="20"/>
        <v>1.4195284491923599</v>
      </c>
      <c r="AJ18" s="136">
        <f t="shared" si="21"/>
        <v>1.4224803420088852</v>
      </c>
      <c r="AL18" s="102"/>
      <c r="AM18" s="102"/>
    </row>
    <row r="19" spans="1:49" ht="15.75">
      <c r="A19" s="92">
        <v>5</v>
      </c>
      <c r="B19" s="93" t="s">
        <v>132</v>
      </c>
      <c r="C19" s="94">
        <v>1099</v>
      </c>
      <c r="D19" s="95">
        <f>5541*0.07</f>
        <v>387.87000000000006</v>
      </c>
      <c r="E19" s="95">
        <f>6246*0.07</f>
        <v>437.22</v>
      </c>
      <c r="F19" s="70">
        <f>3015*0.07</f>
        <v>211.05</v>
      </c>
      <c r="G19" s="96">
        <f t="shared" si="5"/>
        <v>463.30166099681207</v>
      </c>
      <c r="H19" s="96">
        <f t="shared" si="6"/>
        <v>477.71000579204804</v>
      </c>
      <c r="I19" s="97">
        <f t="shared" si="7"/>
        <v>491.35123963753762</v>
      </c>
      <c r="J19" s="95">
        <f>7/2</f>
        <v>3.5</v>
      </c>
      <c r="K19" s="95">
        <v>1</v>
      </c>
      <c r="L19" s="95">
        <v>12</v>
      </c>
      <c r="M19" s="98">
        <f t="shared" si="8"/>
        <v>9.6464057677177255</v>
      </c>
      <c r="N19" s="98">
        <f t="shared" si="9"/>
        <v>9.8208885593818707</v>
      </c>
      <c r="O19" s="99">
        <f t="shared" si="10"/>
        <v>9.9953713510460158</v>
      </c>
      <c r="P19" s="95">
        <v>94</v>
      </c>
      <c r="Q19" s="95">
        <v>91</v>
      </c>
      <c r="R19" s="95">
        <v>0</v>
      </c>
      <c r="S19" s="96">
        <f t="shared" si="22"/>
        <v>80.279810723750344</v>
      </c>
      <c r="T19" s="96">
        <f t="shared" si="11"/>
        <v>85.355251644887147</v>
      </c>
      <c r="U19" s="96">
        <f t="shared" si="12"/>
        <v>90.479494882573334</v>
      </c>
      <c r="V19" s="95">
        <v>841</v>
      </c>
      <c r="W19" s="95">
        <v>587</v>
      </c>
      <c r="X19" s="95">
        <v>307</v>
      </c>
      <c r="Y19" s="98">
        <f t="shared" si="13"/>
        <v>788.41919736336115</v>
      </c>
      <c r="Z19" s="98">
        <f t="shared" si="14"/>
        <v>789.20397295974135</v>
      </c>
      <c r="AA19" s="99">
        <f t="shared" si="15"/>
        <v>789.76452695715579</v>
      </c>
      <c r="AB19" s="101">
        <f t="shared" si="16"/>
        <v>1341.6470748516413</v>
      </c>
      <c r="AC19" s="96">
        <f t="shared" si="17"/>
        <v>1362.0901189560584</v>
      </c>
      <c r="AD19" s="96">
        <f t="shared" si="18"/>
        <v>1381.5906328283127</v>
      </c>
      <c r="AE19" s="116">
        <v>0.8</v>
      </c>
      <c r="AF19" s="116">
        <v>0.8</v>
      </c>
      <c r="AG19" s="116">
        <v>0.8</v>
      </c>
      <c r="AH19" s="136">
        <f t="shared" si="19"/>
        <v>0.48344448814973362</v>
      </c>
      <c r="AI19" s="100">
        <f t="shared" si="20"/>
        <v>0.48186366730138419</v>
      </c>
      <c r="AJ19" s="136">
        <f t="shared" si="21"/>
        <v>0.4804084720341093</v>
      </c>
      <c r="AL19" s="102"/>
      <c r="AM19" s="102"/>
    </row>
    <row r="20" spans="1:49" ht="15.75">
      <c r="A20" s="92">
        <v>6</v>
      </c>
      <c r="B20" s="93" t="s">
        <v>133</v>
      </c>
      <c r="C20" s="94">
        <v>931</v>
      </c>
      <c r="D20" s="95">
        <f>3355*0.07</f>
        <v>234.85000000000002</v>
      </c>
      <c r="E20" s="95">
        <f>3747*0.07</f>
        <v>262.29000000000002</v>
      </c>
      <c r="F20" s="70">
        <f>1911*0.07</f>
        <v>133.77000000000001</v>
      </c>
      <c r="G20" s="96">
        <f t="shared" si="5"/>
        <v>284.68536563345367</v>
      </c>
      <c r="H20" s="96">
        <f t="shared" si="6"/>
        <v>293.53887351291894</v>
      </c>
      <c r="I20" s="97">
        <f t="shared" si="7"/>
        <v>301.92101407472751</v>
      </c>
      <c r="J20" s="95">
        <v>0</v>
      </c>
      <c r="K20" s="95">
        <v>0</v>
      </c>
      <c r="L20" s="95">
        <v>0</v>
      </c>
      <c r="M20" s="98">
        <f t="shared" si="8"/>
        <v>0</v>
      </c>
      <c r="N20" s="98">
        <f t="shared" si="9"/>
        <v>0</v>
      </c>
      <c r="O20" s="99">
        <f t="shared" si="10"/>
        <v>0</v>
      </c>
      <c r="P20" s="95">
        <v>35</v>
      </c>
      <c r="Q20" s="95">
        <v>29</v>
      </c>
      <c r="R20" s="95">
        <v>0</v>
      </c>
      <c r="S20" s="96">
        <f t="shared" si="22"/>
        <v>27.346560015535047</v>
      </c>
      <c r="T20" s="96">
        <f t="shared" si="11"/>
        <v>29.07546107426796</v>
      </c>
      <c r="U20" s="96">
        <f t="shared" si="12"/>
        <v>30.820986181642539</v>
      </c>
      <c r="V20" s="95">
        <v>337</v>
      </c>
      <c r="W20" s="95">
        <v>121</v>
      </c>
      <c r="X20" s="95">
        <v>74</v>
      </c>
      <c r="Y20" s="98">
        <f t="shared" si="13"/>
        <v>224.0736643649592</v>
      </c>
      <c r="Z20" s="98">
        <f t="shared" si="14"/>
        <v>224.29670249514828</v>
      </c>
      <c r="AA20" s="99">
        <f t="shared" si="15"/>
        <v>224.45601544528336</v>
      </c>
      <c r="AB20" s="101">
        <f t="shared" si="16"/>
        <v>536.1055900139479</v>
      </c>
      <c r="AC20" s="96">
        <f t="shared" si="17"/>
        <v>546.91103708233516</v>
      </c>
      <c r="AD20" s="96">
        <f t="shared" si="18"/>
        <v>557.19801570165339</v>
      </c>
      <c r="AE20" s="116">
        <v>0.8</v>
      </c>
      <c r="AF20" s="116">
        <v>0.8</v>
      </c>
      <c r="AG20" s="116">
        <v>0.8</v>
      </c>
      <c r="AH20" s="136">
        <f t="shared" si="19"/>
        <v>0.22803771054301639</v>
      </c>
      <c r="AI20" s="100">
        <f t="shared" si="20"/>
        <v>0.22839313111691403</v>
      </c>
      <c r="AJ20" s="136">
        <f t="shared" si="21"/>
        <v>0.22871194653924931</v>
      </c>
      <c r="AL20" s="102"/>
      <c r="AM20" s="102"/>
    </row>
    <row r="21" spans="1:49" ht="15.75">
      <c r="A21" s="92">
        <v>7</v>
      </c>
      <c r="B21" s="93" t="s">
        <v>134</v>
      </c>
      <c r="C21" s="94">
        <v>1349</v>
      </c>
      <c r="D21" s="95">
        <f>14459*0.07</f>
        <v>1012.1300000000001</v>
      </c>
      <c r="E21" s="95">
        <f>16144*0.07</f>
        <v>1130.0800000000002</v>
      </c>
      <c r="F21" s="70">
        <f>6491*0.07</f>
        <v>454.37000000000006</v>
      </c>
      <c r="G21" s="96">
        <f t="shared" si="5"/>
        <v>1124.0516851802972</v>
      </c>
      <c r="H21" s="96">
        <f t="shared" si="6"/>
        <v>1159.0088753032464</v>
      </c>
      <c r="I21" s="97">
        <f t="shared" si="7"/>
        <v>1192.1049187298349</v>
      </c>
      <c r="J21" s="95">
        <f>44/2</f>
        <v>22</v>
      </c>
      <c r="K21" s="95">
        <f>44/2</f>
        <v>22</v>
      </c>
      <c r="L21" s="95">
        <v>17</v>
      </c>
      <c r="M21" s="98">
        <f t="shared" si="8"/>
        <v>29.124922969929361</v>
      </c>
      <c r="N21" s="98">
        <f t="shared" si="9"/>
        <v>29.651730362150303</v>
      </c>
      <c r="O21" s="99">
        <f t="shared" si="10"/>
        <v>30.178537754371249</v>
      </c>
      <c r="P21" s="95">
        <v>22</v>
      </c>
      <c r="Q21" s="95">
        <v>30</v>
      </c>
      <c r="R21" s="95">
        <v>0</v>
      </c>
      <c r="S21" s="96">
        <f t="shared" si="22"/>
        <v>23.324174129580555</v>
      </c>
      <c r="T21" s="96">
        <f t="shared" si="11"/>
        <v>24.79877237242334</v>
      </c>
      <c r="U21" s="96">
        <f t="shared" si="12"/>
        <v>26.287549444524224</v>
      </c>
      <c r="V21" s="95">
        <v>1622</v>
      </c>
      <c r="W21" s="95">
        <v>1432</v>
      </c>
      <c r="X21" s="95">
        <v>440</v>
      </c>
      <c r="Y21" s="98">
        <f t="shared" si="13"/>
        <v>1557.3066142632629</v>
      </c>
      <c r="Z21" s="98">
        <f t="shared" si="14"/>
        <v>1558.8567239397426</v>
      </c>
      <c r="AA21" s="99">
        <f t="shared" si="15"/>
        <v>1559.9639451372279</v>
      </c>
      <c r="AB21" s="101">
        <f t="shared" si="16"/>
        <v>2733.8073965430704</v>
      </c>
      <c r="AC21" s="96">
        <f t="shared" si="17"/>
        <v>2772.3161019775625</v>
      </c>
      <c r="AD21" s="96">
        <f t="shared" si="18"/>
        <v>2808.5349510659585</v>
      </c>
      <c r="AE21" s="116">
        <v>0.8</v>
      </c>
      <c r="AF21" s="116">
        <v>0.8</v>
      </c>
      <c r="AG21" s="116">
        <v>0.8</v>
      </c>
      <c r="AH21" s="136">
        <f t="shared" si="19"/>
        <v>0.80253130437207987</v>
      </c>
      <c r="AI21" s="136">
        <f t="shared" si="20"/>
        <v>0.79900009196861987</v>
      </c>
      <c r="AJ21" s="136">
        <f t="shared" si="21"/>
        <v>0.79560380808207298</v>
      </c>
      <c r="AL21" s="102"/>
      <c r="AM21" s="102"/>
    </row>
    <row r="22" spans="1:49" ht="15.75">
      <c r="A22" s="92">
        <v>8</v>
      </c>
      <c r="B22" s="93" t="s">
        <v>135</v>
      </c>
      <c r="C22" s="94">
        <v>1336</v>
      </c>
      <c r="D22" s="95">
        <f>5127*0.07</f>
        <v>358.89000000000004</v>
      </c>
      <c r="E22" s="95">
        <f>5735*0.07</f>
        <v>401.45000000000005</v>
      </c>
      <c r="F22" s="70">
        <f>2752*0.07</f>
        <v>192.64000000000001</v>
      </c>
      <c r="G22" s="96">
        <f t="shared" si="5"/>
        <v>425.35825793623803</v>
      </c>
      <c r="H22" s="96">
        <f t="shared" si="6"/>
        <v>438.58659048453944</v>
      </c>
      <c r="I22" s="97">
        <f t="shared" si="7"/>
        <v>451.11063680920444</v>
      </c>
      <c r="J22" s="95">
        <f>58/2</f>
        <v>29</v>
      </c>
      <c r="K22" s="95">
        <v>27</v>
      </c>
      <c r="L22" s="95">
        <v>24</v>
      </c>
      <c r="M22" s="98">
        <f t="shared" si="8"/>
        <v>38.595688909831317</v>
      </c>
      <c r="N22" s="98">
        <f t="shared" si="9"/>
        <v>39.293802145926456</v>
      </c>
      <c r="O22" s="99">
        <f t="shared" si="10"/>
        <v>39.991915382021595</v>
      </c>
      <c r="P22" s="95">
        <v>41</v>
      </c>
      <c r="Q22" s="95">
        <v>92</v>
      </c>
      <c r="R22" s="95">
        <v>-16</v>
      </c>
      <c r="S22" s="96">
        <f t="shared" si="22"/>
        <v>62.277254866124458</v>
      </c>
      <c r="T22" s="96">
        <f t="shared" si="11"/>
        <v>66.214540280153003</v>
      </c>
      <c r="U22" s="96">
        <f t="shared" si="12"/>
        <v>70.189684207777958</v>
      </c>
      <c r="V22" s="95">
        <v>788</v>
      </c>
      <c r="W22" s="95">
        <v>440</v>
      </c>
      <c r="X22" s="95">
        <v>112</v>
      </c>
      <c r="Y22" s="98">
        <f t="shared" si="13"/>
        <v>556.74408078868794</v>
      </c>
      <c r="Z22" s="98">
        <f t="shared" si="14"/>
        <v>557.29825193202544</v>
      </c>
      <c r="AA22" s="99">
        <f t="shared" si="15"/>
        <v>557.69408846298074</v>
      </c>
      <c r="AB22" s="101">
        <f t="shared" si="16"/>
        <v>1082.9752825008818</v>
      </c>
      <c r="AC22" s="96">
        <f t="shared" si="17"/>
        <v>1101.3931848426444</v>
      </c>
      <c r="AD22" s="96">
        <f t="shared" si="18"/>
        <v>1118.9863248619847</v>
      </c>
      <c r="AE22" s="116">
        <v>0.8</v>
      </c>
      <c r="AF22" s="116">
        <v>0.8</v>
      </c>
      <c r="AG22" s="116">
        <v>0.8</v>
      </c>
      <c r="AH22" s="136">
        <f t="shared" si="19"/>
        <v>0.32100966161865435</v>
      </c>
      <c r="AI22" s="100">
        <f t="shared" si="20"/>
        <v>0.32051765618949252</v>
      </c>
      <c r="AJ22" s="136">
        <f t="shared" si="21"/>
        <v>0.32007171057937756</v>
      </c>
      <c r="AL22" s="102"/>
      <c r="AM22" s="102"/>
    </row>
    <row r="23" spans="1:49" ht="15.75">
      <c r="A23" s="92">
        <v>9</v>
      </c>
      <c r="B23" s="93" t="s">
        <v>136</v>
      </c>
      <c r="C23" s="94">
        <v>933</v>
      </c>
      <c r="D23" s="95">
        <f>3906*0.07</f>
        <v>273.42</v>
      </c>
      <c r="E23" s="95">
        <f>4534*0.07</f>
        <v>317.38000000000005</v>
      </c>
      <c r="F23" s="70">
        <f>2219*0.07</f>
        <v>155.33000000000001</v>
      </c>
      <c r="G23" s="96">
        <f t="shared" si="5"/>
        <v>335.37634500088893</v>
      </c>
      <c r="H23" s="96">
        <f t="shared" si="6"/>
        <v>345.80630548180346</v>
      </c>
      <c r="I23" s="97">
        <f t="shared" si="7"/>
        <v>355.68096714081747</v>
      </c>
      <c r="J23" s="95">
        <f>4/2</f>
        <v>2</v>
      </c>
      <c r="K23" s="95">
        <v>7</v>
      </c>
      <c r="L23" s="95">
        <v>9</v>
      </c>
      <c r="M23" s="98">
        <f t="shared" si="8"/>
        <v>9.5827797669482369</v>
      </c>
      <c r="N23" s="98">
        <f t="shared" si="9"/>
        <v>9.7561117007173248</v>
      </c>
      <c r="O23" s="99">
        <f t="shared" si="10"/>
        <v>9.9294436344864145</v>
      </c>
      <c r="P23" s="95">
        <v>20</v>
      </c>
      <c r="Q23" s="95">
        <v>39</v>
      </c>
      <c r="R23" s="95">
        <v>0</v>
      </c>
      <c r="S23" s="96">
        <f t="shared" si="22"/>
        <v>27.315689824545373</v>
      </c>
      <c r="T23" s="96">
        <f t="shared" si="11"/>
        <v>29.042639211629091</v>
      </c>
      <c r="U23" s="96">
        <f t="shared" si="12"/>
        <v>30.786193881280923</v>
      </c>
      <c r="V23" s="95">
        <v>712</v>
      </c>
      <c r="W23" s="95">
        <v>418</v>
      </c>
      <c r="X23" s="95">
        <v>95</v>
      </c>
      <c r="Y23" s="98">
        <f t="shared" si="13"/>
        <v>508.58449662741714</v>
      </c>
      <c r="Z23" s="98">
        <f t="shared" si="14"/>
        <v>509.09073075132642</v>
      </c>
      <c r="AA23" s="99">
        <f t="shared" si="15"/>
        <v>509.45232655411877</v>
      </c>
      <c r="AB23" s="101">
        <f t="shared" si="16"/>
        <v>880.85931121979979</v>
      </c>
      <c r="AC23" s="96">
        <f t="shared" si="17"/>
        <v>893.69578714547629</v>
      </c>
      <c r="AD23" s="96">
        <f t="shared" si="18"/>
        <v>905.84893121070354</v>
      </c>
      <c r="AE23" s="116">
        <v>0.8</v>
      </c>
      <c r="AF23" s="116">
        <v>0.8</v>
      </c>
      <c r="AG23" s="116">
        <v>0.8</v>
      </c>
      <c r="AH23" s="136">
        <f t="shared" si="19"/>
        <v>0.37387887147705245</v>
      </c>
      <c r="AI23" s="100">
        <f t="shared" si="20"/>
        <v>0.37241237041984626</v>
      </c>
      <c r="AJ23" s="136">
        <f t="shared" si="21"/>
        <v>0.37102493910803624</v>
      </c>
      <c r="AL23" s="102"/>
      <c r="AM23" s="102"/>
    </row>
    <row r="24" spans="1:49" ht="15.75">
      <c r="A24" s="92">
        <v>10</v>
      </c>
      <c r="B24" s="93" t="s">
        <v>137</v>
      </c>
      <c r="C24" s="94">
        <v>1293</v>
      </c>
      <c r="D24" s="95">
        <f>7190*0.07</f>
        <v>503.30000000000007</v>
      </c>
      <c r="E24" s="95">
        <f>6916*0.07</f>
        <v>484.12000000000006</v>
      </c>
      <c r="F24" s="70">
        <f>3217*0.07</f>
        <v>225.19000000000003</v>
      </c>
      <c r="G24" s="96">
        <f t="shared" si="5"/>
        <v>530.5868001824316</v>
      </c>
      <c r="H24" s="96">
        <f t="shared" si="6"/>
        <v>547.0876638840233</v>
      </c>
      <c r="I24" s="97">
        <f t="shared" si="7"/>
        <v>562.71000937928022</v>
      </c>
      <c r="J24" s="95">
        <f>337/2</f>
        <v>168.5</v>
      </c>
      <c r="K24" s="95">
        <v>245</v>
      </c>
      <c r="L24" s="95">
        <v>146</v>
      </c>
      <c r="M24" s="98">
        <f t="shared" si="8"/>
        <v>265.19033409057499</v>
      </c>
      <c r="N24" s="98">
        <f t="shared" si="9"/>
        <v>269.98705847981023</v>
      </c>
      <c r="O24" s="99">
        <f t="shared" si="10"/>
        <v>274.78378286904541</v>
      </c>
      <c r="P24" s="95">
        <v>108</v>
      </c>
      <c r="Q24" s="95">
        <v>92</v>
      </c>
      <c r="R24" s="95">
        <v>0</v>
      </c>
      <c r="S24" s="96">
        <f t="shared" si="22"/>
        <v>85.694039568674043</v>
      </c>
      <c r="T24" s="96">
        <f t="shared" si="11"/>
        <v>91.111778240492953</v>
      </c>
      <c r="U24" s="96">
        <f t="shared" si="12"/>
        <v>96.581610553387037</v>
      </c>
      <c r="V24" s="95">
        <v>971</v>
      </c>
      <c r="W24" s="95">
        <v>713</v>
      </c>
      <c r="X24" s="95">
        <v>82</v>
      </c>
      <c r="Y24" s="98">
        <f t="shared" si="13"/>
        <v>729.25384065403466</v>
      </c>
      <c r="Z24" s="98">
        <f t="shared" si="14"/>
        <v>729.97972432052291</v>
      </c>
      <c r="AA24" s="99">
        <f t="shared" si="15"/>
        <v>730.49821265372873</v>
      </c>
      <c r="AB24" s="101">
        <f t="shared" si="16"/>
        <v>1610.7250144957154</v>
      </c>
      <c r="AC24" s="96">
        <f t="shared" si="17"/>
        <v>1638.1662249248493</v>
      </c>
      <c r="AD24" s="96">
        <f t="shared" si="18"/>
        <v>1664.5736154554413</v>
      </c>
      <c r="AE24" s="116">
        <v>0.8</v>
      </c>
      <c r="AF24" s="116">
        <v>0.8</v>
      </c>
      <c r="AG24" s="116">
        <v>0.8</v>
      </c>
      <c r="AH24" s="136">
        <f t="shared" si="19"/>
        <v>0.49332019654718362</v>
      </c>
      <c r="AI24" s="100">
        <f t="shared" si="20"/>
        <v>0.49257852537004587</v>
      </c>
      <c r="AJ24" s="136">
        <f t="shared" si="21"/>
        <v>0.4919641445951099</v>
      </c>
      <c r="AL24" s="102"/>
      <c r="AM24" s="102"/>
    </row>
    <row r="25" spans="1:49" ht="34.5" customHeight="1">
      <c r="A25" s="103" t="s">
        <v>122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AB25" s="104"/>
      <c r="AC25" s="104"/>
      <c r="AD25" s="104"/>
      <c r="AE25" s="104"/>
      <c r="AF25" s="104"/>
      <c r="AG25" s="104"/>
      <c r="AL25" s="102"/>
      <c r="AM25" s="102"/>
    </row>
    <row r="26" spans="1:49" ht="16.350000000000001" customHeight="1">
      <c r="B26" s="68"/>
      <c r="C26" s="124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AB26" s="104"/>
      <c r="AC26" s="104"/>
      <c r="AD26" s="104"/>
      <c r="AE26" s="104"/>
      <c r="AF26" s="104"/>
      <c r="AG26" s="104"/>
      <c r="AL26" s="102"/>
      <c r="AM26" s="102"/>
    </row>
    <row r="27" spans="1:49" ht="14.45" customHeight="1">
      <c r="B27" s="68"/>
      <c r="C27" s="124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2"/>
      <c r="AM27" s="102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</row>
    <row r="28" spans="1:49">
      <c r="B28" s="106"/>
      <c r="C28" s="125"/>
      <c r="D28" s="68"/>
      <c r="E28" s="105"/>
      <c r="F28" s="104"/>
      <c r="G28" s="104"/>
      <c r="H28" s="104"/>
      <c r="I28" s="104"/>
      <c r="J28" s="105"/>
      <c r="K28" s="105"/>
      <c r="L28" s="105"/>
      <c r="M28" s="105"/>
      <c r="N28" s="105"/>
      <c r="O28" s="105"/>
      <c r="P28" s="105"/>
      <c r="Q28" s="105"/>
      <c r="R28" s="105"/>
    </row>
    <row r="29" spans="1:49">
      <c r="B29" s="68"/>
      <c r="C29" s="125"/>
      <c r="D29" s="68"/>
      <c r="E29" s="105"/>
      <c r="F29" s="104"/>
      <c r="G29" s="104"/>
      <c r="H29" s="104"/>
      <c r="I29" s="104"/>
      <c r="J29" s="105"/>
      <c r="K29" s="105"/>
      <c r="L29" s="105"/>
      <c r="M29" s="105"/>
      <c r="N29" s="105"/>
      <c r="O29" s="105"/>
      <c r="P29" s="105"/>
      <c r="Q29" s="105"/>
      <c r="R29" s="105"/>
    </row>
    <row r="30" spans="1:49">
      <c r="C30" s="126"/>
      <c r="D30" s="68"/>
      <c r="E30" s="71"/>
      <c r="F30" s="107"/>
      <c r="G30" s="107"/>
      <c r="H30" s="107"/>
      <c r="I30" s="107"/>
      <c r="J30" s="108"/>
      <c r="K30" s="108"/>
      <c r="L30" s="108"/>
      <c r="M30" s="108"/>
      <c r="N30" s="108"/>
      <c r="O30" s="108"/>
      <c r="P30" s="108"/>
      <c r="Q30" s="108"/>
      <c r="R30" s="108"/>
    </row>
    <row r="31" spans="1:49">
      <c r="C31" s="126"/>
      <c r="D31" s="68"/>
      <c r="E31" s="71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</row>
    <row r="32" spans="1:49">
      <c r="B32" s="68"/>
      <c r="C32" s="126"/>
      <c r="D32" s="68"/>
      <c r="E32" s="71"/>
      <c r="F32" s="109"/>
      <c r="G32" s="109"/>
      <c r="H32" s="109"/>
      <c r="I32" s="109"/>
      <c r="J32" s="105"/>
      <c r="K32" s="105"/>
      <c r="L32" s="105"/>
      <c r="M32" s="105"/>
      <c r="N32" s="105"/>
      <c r="O32" s="105"/>
      <c r="P32" s="105"/>
      <c r="Q32" s="105"/>
      <c r="R32" s="105"/>
    </row>
    <row r="33" spans="2:18">
      <c r="C33" s="126"/>
      <c r="D33" s="68"/>
      <c r="E33" s="71"/>
      <c r="J33" s="105"/>
      <c r="K33" s="73"/>
      <c r="Q33" s="105"/>
      <c r="R33" s="105"/>
    </row>
    <row r="34" spans="2:18">
      <c r="C34" s="126"/>
      <c r="D34" s="68"/>
      <c r="E34" s="71"/>
      <c r="K34" s="73"/>
    </row>
    <row r="35" spans="2:18">
      <c r="C35" s="126"/>
      <c r="D35" s="68"/>
      <c r="E35" s="71"/>
      <c r="K35" s="73"/>
    </row>
    <row r="36" spans="2:18">
      <c r="D36" s="71"/>
      <c r="E36" s="71"/>
    </row>
    <row r="37" spans="2:18">
      <c r="B37" s="71" t="s">
        <v>123</v>
      </c>
    </row>
    <row r="38" spans="2:18">
      <c r="B38" s="110"/>
      <c r="C38" s="110"/>
    </row>
  </sheetData>
  <mergeCells count="34">
    <mergeCell ref="AE11:AG12"/>
    <mergeCell ref="AH11:AJ12"/>
    <mergeCell ref="G12:I12"/>
    <mergeCell ref="M12:O12"/>
    <mergeCell ref="S12:U12"/>
    <mergeCell ref="Y12:AA12"/>
    <mergeCell ref="V11:AA11"/>
    <mergeCell ref="AB11:AD12"/>
    <mergeCell ref="B1:AJ1"/>
    <mergeCell ref="B6:B8"/>
    <mergeCell ref="C6:C8"/>
    <mergeCell ref="D6:D8"/>
    <mergeCell ref="E6:E8"/>
    <mergeCell ref="F6:F8"/>
    <mergeCell ref="G6:I6"/>
    <mergeCell ref="J6:J8"/>
    <mergeCell ref="K6:K8"/>
    <mergeCell ref="A4:AJ4"/>
    <mergeCell ref="X6:X8"/>
    <mergeCell ref="Y6:AA6"/>
    <mergeCell ref="B2:C3"/>
    <mergeCell ref="W6:W8"/>
    <mergeCell ref="S6:U6"/>
    <mergeCell ref="V6:V8"/>
    <mergeCell ref="Q6:Q8"/>
    <mergeCell ref="A11:A13"/>
    <mergeCell ref="B11:B13"/>
    <mergeCell ref="D11:I11"/>
    <mergeCell ref="J11:O11"/>
    <mergeCell ref="P11:U11"/>
    <mergeCell ref="L6:L8"/>
    <mergeCell ref="M6:O6"/>
    <mergeCell ref="P6:P8"/>
    <mergeCell ref="R6:R8"/>
  </mergeCells>
  <phoneticPr fontId="83" type="noConversion"/>
  <pageMargins left="0" right="0" top="0" bottom="0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15" sqref="H15"/>
    </sheetView>
  </sheetViews>
  <sheetFormatPr defaultRowHeight="12.75"/>
  <cols>
    <col min="2" max="2" width="45" customWidth="1"/>
    <col min="3" max="8" width="17.140625" customWidth="1"/>
    <col min="18" max="18" width="10.42578125" customWidth="1"/>
  </cols>
  <sheetData>
    <row r="1" spans="1:19" ht="25.5">
      <c r="A1" s="192" t="s">
        <v>101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</row>
    <row r="2" spans="1:19" ht="30.75">
      <c r="A2" s="192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ht="20.25">
      <c r="A3" s="193" t="s">
        <v>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19" ht="19.5" thickBot="1">
      <c r="A4" s="203" t="s">
        <v>97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27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3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>
      <c r="A6" s="10"/>
      <c r="B6" s="10"/>
      <c r="C6" s="10"/>
      <c r="D6" s="118">
        <v>0.50800000000000001</v>
      </c>
      <c r="E6" s="118">
        <v>0.437</v>
      </c>
      <c r="F6" s="118">
        <v>5.0999999999999997E-2</v>
      </c>
      <c r="G6" s="118">
        <v>4.0000000000000001E-3</v>
      </c>
      <c r="H6" s="61">
        <f>1-D6-E6-F6-G6</f>
        <v>0</v>
      </c>
      <c r="I6" s="64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195" t="s">
        <v>0</v>
      </c>
      <c r="B7" s="195" t="s">
        <v>5</v>
      </c>
      <c r="C7" s="195" t="s">
        <v>3</v>
      </c>
      <c r="D7" s="195" t="s">
        <v>85</v>
      </c>
      <c r="E7" s="195" t="s">
        <v>91</v>
      </c>
      <c r="F7" s="195" t="s">
        <v>88</v>
      </c>
      <c r="G7" s="195" t="s">
        <v>87</v>
      </c>
      <c r="H7" s="195" t="s">
        <v>127</v>
      </c>
      <c r="I7" s="197" t="s">
        <v>79</v>
      </c>
      <c r="J7" s="198"/>
      <c r="K7" s="198"/>
      <c r="L7" s="198"/>
      <c r="M7" s="199"/>
      <c r="N7" s="200" t="s">
        <v>84</v>
      </c>
      <c r="O7" s="201"/>
      <c r="P7" s="201"/>
      <c r="Q7" s="201"/>
      <c r="R7" s="202"/>
      <c r="S7" s="194" t="s">
        <v>89</v>
      </c>
    </row>
    <row r="8" spans="1:19" ht="63.75">
      <c r="A8" s="196"/>
      <c r="B8" s="196"/>
      <c r="C8" s="196"/>
      <c r="D8" s="196"/>
      <c r="E8" s="196"/>
      <c r="F8" s="196"/>
      <c r="G8" s="196"/>
      <c r="H8" s="196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94"/>
    </row>
    <row r="9" spans="1:19" ht="18">
      <c r="A9" s="42">
        <f>COUNT(C10:C19)</f>
        <v>10</v>
      </c>
      <c r="B9" s="43" t="s">
        <v>1</v>
      </c>
      <c r="C9" s="86">
        <f t="shared" ref="C9" si="0">SUM(C10:C19)</f>
        <v>15036</v>
      </c>
      <c r="D9" s="44">
        <f>SUM(D10:D19)</f>
        <v>67564</v>
      </c>
      <c r="E9" s="44">
        <f>SUM(E10:E19)</f>
        <v>50191</v>
      </c>
      <c r="F9" s="44">
        <f>SUM(F10:F19)</f>
        <v>22717</v>
      </c>
      <c r="G9" s="44">
        <f>SUM(G10:G19)</f>
        <v>1255</v>
      </c>
      <c r="H9" s="44">
        <f>SUM(H10:H19)</f>
        <v>0</v>
      </c>
      <c r="I9" s="56">
        <f t="shared" ref="I9:R9" si="1">MAX(I10:I19)</f>
        <v>7.8864926220204312</v>
      </c>
      <c r="J9" s="56">
        <f t="shared" si="1"/>
        <v>8.438580527752503</v>
      </c>
      <c r="K9" s="56">
        <f t="shared" si="1"/>
        <v>2.0356435643564357</v>
      </c>
      <c r="L9" s="56">
        <f t="shared" si="1"/>
        <v>0.21108910891089108</v>
      </c>
      <c r="M9" s="56">
        <f t="shared" si="1"/>
        <v>0</v>
      </c>
      <c r="N9" s="56">
        <f t="shared" si="1"/>
        <v>0.50800000000000001</v>
      </c>
      <c r="O9" s="56">
        <f t="shared" si="1"/>
        <v>0.437</v>
      </c>
      <c r="P9" s="56">
        <f t="shared" si="1"/>
        <v>5.0999999999999997E-2</v>
      </c>
      <c r="Q9" s="56">
        <f t="shared" si="1"/>
        <v>4.0000000000000001E-3</v>
      </c>
      <c r="R9" s="56">
        <f t="shared" si="1"/>
        <v>0</v>
      </c>
      <c r="S9" s="46"/>
    </row>
    <row r="10" spans="1:19" ht="15.75">
      <c r="A10" s="49">
        <v>1</v>
      </c>
      <c r="B10" s="93" t="s">
        <v>128</v>
      </c>
      <c r="C10" s="153">
        <v>881</v>
      </c>
      <c r="D10" s="117">
        <v>6948</v>
      </c>
      <c r="E10" s="117">
        <v>4734</v>
      </c>
      <c r="F10" s="117">
        <v>1216</v>
      </c>
      <c r="G10" s="117">
        <v>0</v>
      </c>
      <c r="H10" s="117">
        <v>0</v>
      </c>
      <c r="I10" s="53">
        <f>IF($C10=0, ,D10/$C10)</f>
        <v>7.8864926220204312</v>
      </c>
      <c r="J10" s="53">
        <f>IF($C10=0, ,E10/$C10)</f>
        <v>5.3734392735527807</v>
      </c>
      <c r="K10" s="53">
        <f>IF($C10=0, ,F10/$C10)</f>
        <v>1.380249716231555</v>
      </c>
      <c r="L10" s="53">
        <f>IF($C10=0, ,G10/$C10)</f>
        <v>0</v>
      </c>
      <c r="M10" s="53">
        <f>IF($C10=0, ,H10/$C10)</f>
        <v>0</v>
      </c>
      <c r="N10" s="53">
        <f>I10/I$9*D$6</f>
        <v>0.50800000000000001</v>
      </c>
      <c r="O10" s="53">
        <f>J10/J$9*E$6</f>
        <v>0.2782687153153201</v>
      </c>
      <c r="P10" s="53">
        <f>K10/K$9*F$6</f>
        <v>3.4580088950917992E-2</v>
      </c>
      <c r="Q10" s="53">
        <f>L10/L$9*G$6</f>
        <v>0</v>
      </c>
      <c r="R10" s="53">
        <v>0</v>
      </c>
      <c r="S10" s="119">
        <f>IF(C10=0,0,N10+O10+P10+Q10+R10)</f>
        <v>0.82084880426623807</v>
      </c>
    </row>
    <row r="11" spans="1:19" ht="15.75">
      <c r="A11" s="49">
        <v>2</v>
      </c>
      <c r="B11" s="93" t="s">
        <v>129</v>
      </c>
      <c r="C11" s="153">
        <v>1082</v>
      </c>
      <c r="D11" s="117">
        <v>7174</v>
      </c>
      <c r="E11" s="117">
        <v>3380</v>
      </c>
      <c r="F11" s="117">
        <v>1908</v>
      </c>
      <c r="G11" s="117">
        <v>0</v>
      </c>
      <c r="H11" s="117">
        <v>0</v>
      </c>
      <c r="I11" s="53">
        <f t="shared" ref="I11:L12" si="2">IF($C11=0, ,D11/$C11)</f>
        <v>6.630314232902033</v>
      </c>
      <c r="J11" s="53">
        <f t="shared" si="2"/>
        <v>3.1238447319778189</v>
      </c>
      <c r="K11" s="53">
        <f t="shared" si="2"/>
        <v>1.7634011090573012</v>
      </c>
      <c r="L11" s="53">
        <f t="shared" si="2"/>
        <v>0</v>
      </c>
      <c r="M11" s="53">
        <f t="shared" ref="M11:M19" si="3">IF($C11=0, ,H11/$C11)</f>
        <v>0</v>
      </c>
      <c r="N11" s="53">
        <f t="shared" ref="N11:N19" si="4">I11/I$9*D$6</f>
        <v>0.42708461057956809</v>
      </c>
      <c r="O11" s="53">
        <f t="shared" ref="O11:O19" si="5">J11/J$9*E$6</f>
        <v>0.16177130068081336</v>
      </c>
      <c r="P11" s="53">
        <f t="shared" ref="P11:P19" si="6">K11/K$9*F$6</f>
        <v>4.4179373116508547E-2</v>
      </c>
      <c r="Q11" s="53">
        <f t="shared" ref="Q11:Q19" si="7">L11/L$9*G$6</f>
        <v>0</v>
      </c>
      <c r="R11" s="53">
        <v>0</v>
      </c>
      <c r="S11" s="119">
        <f t="shared" ref="S11:S19" si="8">IF(C11=0,0,N11+O11+P11+Q11+R11)</f>
        <v>0.63303528437689005</v>
      </c>
    </row>
    <row r="12" spans="1:19" ht="15.75">
      <c r="A12" s="49">
        <v>3</v>
      </c>
      <c r="B12" s="93" t="s">
        <v>130</v>
      </c>
      <c r="C12" s="153">
        <v>1082</v>
      </c>
      <c r="D12" s="117">
        <v>6156</v>
      </c>
      <c r="E12" s="117">
        <v>4775</v>
      </c>
      <c r="F12" s="117">
        <v>1442</v>
      </c>
      <c r="G12" s="117">
        <v>0</v>
      </c>
      <c r="H12" s="117">
        <v>0</v>
      </c>
      <c r="I12" s="53">
        <f t="shared" si="2"/>
        <v>5.6894639556377076</v>
      </c>
      <c r="J12" s="53">
        <f t="shared" si="2"/>
        <v>4.4131238447319774</v>
      </c>
      <c r="K12" s="53">
        <f t="shared" si="2"/>
        <v>1.33271719038817</v>
      </c>
      <c r="L12" s="53">
        <f t="shared" si="2"/>
        <v>0</v>
      </c>
      <c r="M12" s="53">
        <f t="shared" si="3"/>
        <v>0</v>
      </c>
      <c r="N12" s="53">
        <f t="shared" si="4"/>
        <v>0.36648074473485104</v>
      </c>
      <c r="O12" s="53">
        <f t="shared" si="5"/>
        <v>0.2285378582103206</v>
      </c>
      <c r="P12" s="53">
        <f t="shared" si="6"/>
        <v>3.3389232722225014E-2</v>
      </c>
      <c r="Q12" s="53">
        <f t="shared" si="7"/>
        <v>0</v>
      </c>
      <c r="R12" s="53">
        <v>0</v>
      </c>
      <c r="S12" s="119">
        <f t="shared" si="8"/>
        <v>0.62840783566739666</v>
      </c>
    </row>
    <row r="13" spans="1:19" ht="15.75">
      <c r="A13" s="49">
        <v>4</v>
      </c>
      <c r="B13" s="93" t="s">
        <v>131</v>
      </c>
      <c r="C13" s="153">
        <v>5050</v>
      </c>
      <c r="D13" s="117">
        <v>13071</v>
      </c>
      <c r="E13" s="117">
        <v>2810</v>
      </c>
      <c r="F13" s="117">
        <v>10280</v>
      </c>
      <c r="G13" s="117">
        <v>1066</v>
      </c>
      <c r="H13" s="117">
        <v>0</v>
      </c>
      <c r="I13" s="53">
        <f t="shared" ref="I13:I19" si="9">IF($C13=0, ,D13/$C13)</f>
        <v>2.5883168316831684</v>
      </c>
      <c r="J13" s="53">
        <f t="shared" ref="J13:J19" si="10">IF($C13=0, ,E13/$C13)</f>
        <v>0.55643564356435649</v>
      </c>
      <c r="K13" s="53">
        <f t="shared" ref="K13:K19" si="11">IF($C13=0, ,F13/$C13)</f>
        <v>2.0356435643564357</v>
      </c>
      <c r="L13" s="53">
        <f t="shared" ref="L13:L19" si="12">IF($C13=0, ,G13/$C13)</f>
        <v>0.21108910891089108</v>
      </c>
      <c r="M13" s="53">
        <f t="shared" si="3"/>
        <v>0</v>
      </c>
      <c r="N13" s="53">
        <f t="shared" si="4"/>
        <v>0.16672366456334753</v>
      </c>
      <c r="O13" s="53">
        <f t="shared" si="5"/>
        <v>2.8815554397794749E-2</v>
      </c>
      <c r="P13" s="53">
        <f t="shared" si="6"/>
        <v>5.0999999999999997E-2</v>
      </c>
      <c r="Q13" s="53">
        <f t="shared" si="7"/>
        <v>4.0000000000000001E-3</v>
      </c>
      <c r="R13" s="53">
        <v>0</v>
      </c>
      <c r="S13" s="119">
        <f t="shared" si="8"/>
        <v>0.25053921896114228</v>
      </c>
    </row>
    <row r="14" spans="1:19" ht="15.75">
      <c r="A14" s="49">
        <v>5</v>
      </c>
      <c r="B14" s="93" t="s">
        <v>132</v>
      </c>
      <c r="C14" s="153">
        <v>1099</v>
      </c>
      <c r="D14" s="117">
        <v>6127</v>
      </c>
      <c r="E14" s="117">
        <v>9274</v>
      </c>
      <c r="F14" s="117">
        <v>1780</v>
      </c>
      <c r="G14" s="117">
        <v>145</v>
      </c>
      <c r="H14" s="117">
        <v>0</v>
      </c>
      <c r="I14" s="53">
        <f t="shared" si="9"/>
        <v>5.5750682438580528</v>
      </c>
      <c r="J14" s="53">
        <f t="shared" si="10"/>
        <v>8.438580527752503</v>
      </c>
      <c r="K14" s="53">
        <f t="shared" si="11"/>
        <v>1.6196542311191993</v>
      </c>
      <c r="L14" s="53">
        <f t="shared" si="12"/>
        <v>0.13193812556869883</v>
      </c>
      <c r="M14" s="53">
        <f t="shared" si="3"/>
        <v>0</v>
      </c>
      <c r="N14" s="53">
        <f t="shared" si="4"/>
        <v>0.35911206712754518</v>
      </c>
      <c r="O14" s="53">
        <f t="shared" si="5"/>
        <v>0.437</v>
      </c>
      <c r="P14" s="53">
        <f t="shared" si="6"/>
        <v>4.0578010430423125E-2</v>
      </c>
      <c r="Q14" s="53">
        <f t="shared" si="7"/>
        <v>2.5001408409828481E-3</v>
      </c>
      <c r="R14" s="53">
        <v>0</v>
      </c>
      <c r="S14" s="119">
        <f t="shared" si="8"/>
        <v>0.83919021839895114</v>
      </c>
    </row>
    <row r="15" spans="1:19" ht="15.75">
      <c r="A15" s="49">
        <v>6</v>
      </c>
      <c r="B15" s="93" t="s">
        <v>133</v>
      </c>
      <c r="C15" s="153">
        <v>931</v>
      </c>
      <c r="D15" s="117">
        <v>4839</v>
      </c>
      <c r="E15" s="117">
        <v>4194</v>
      </c>
      <c r="F15" s="117">
        <v>1210</v>
      </c>
      <c r="G15" s="117">
        <v>2</v>
      </c>
      <c r="H15" s="117">
        <v>0</v>
      </c>
      <c r="I15" s="53">
        <f t="shared" si="9"/>
        <v>5.1976369495166486</v>
      </c>
      <c r="J15" s="53">
        <f t="shared" si="10"/>
        <v>4.5048335123523096</v>
      </c>
      <c r="K15" s="53">
        <f t="shared" si="11"/>
        <v>1.2996777658431793</v>
      </c>
      <c r="L15" s="53">
        <f t="shared" si="12"/>
        <v>2.1482277121374865E-3</v>
      </c>
      <c r="M15" s="53">
        <f t="shared" si="3"/>
        <v>0</v>
      </c>
      <c r="N15" s="53">
        <f t="shared" si="4"/>
        <v>0.33480023337396042</v>
      </c>
      <c r="O15" s="53">
        <f t="shared" si="5"/>
        <v>0.23328713145814717</v>
      </c>
      <c r="P15" s="53">
        <f t="shared" si="6"/>
        <v>3.2561479435108058E-2</v>
      </c>
      <c r="Q15" s="53">
        <f t="shared" si="7"/>
        <v>4.070750448890922E-5</v>
      </c>
      <c r="R15" s="53">
        <v>0</v>
      </c>
      <c r="S15" s="119">
        <f t="shared" si="8"/>
        <v>0.60068955177170458</v>
      </c>
    </row>
    <row r="16" spans="1:19" ht="15.75">
      <c r="A16" s="49">
        <v>7</v>
      </c>
      <c r="B16" s="93" t="s">
        <v>134</v>
      </c>
      <c r="C16" s="153">
        <v>1349</v>
      </c>
      <c r="D16" s="117">
        <v>6202</v>
      </c>
      <c r="E16" s="117">
        <v>6476</v>
      </c>
      <c r="F16" s="117">
        <v>1344</v>
      </c>
      <c r="G16" s="117">
        <v>11</v>
      </c>
      <c r="H16" s="117">
        <v>0</v>
      </c>
      <c r="I16" s="53">
        <f t="shared" si="9"/>
        <v>4.5974796145292807</v>
      </c>
      <c r="J16" s="53">
        <f t="shared" si="10"/>
        <v>4.8005930318754633</v>
      </c>
      <c r="K16" s="53">
        <f t="shared" si="11"/>
        <v>0.99629355077835435</v>
      </c>
      <c r="L16" s="53">
        <f t="shared" si="12"/>
        <v>8.1541882876204601E-3</v>
      </c>
      <c r="M16" s="53">
        <f t="shared" si="3"/>
        <v>0</v>
      </c>
      <c r="N16" s="53">
        <f t="shared" si="4"/>
        <v>0.29614173956870332</v>
      </c>
      <c r="O16" s="53">
        <f t="shared" si="5"/>
        <v>0.24860332232775562</v>
      </c>
      <c r="P16" s="53">
        <f t="shared" si="6"/>
        <v>2.4960642412739799E-2</v>
      </c>
      <c r="Q16" s="53">
        <f t="shared" si="7"/>
        <v>1.5451651351776108E-4</v>
      </c>
      <c r="R16" s="53">
        <v>0</v>
      </c>
      <c r="S16" s="119">
        <f t="shared" si="8"/>
        <v>0.56986022082271637</v>
      </c>
    </row>
    <row r="17" spans="1:19" ht="15.75">
      <c r="A17" s="49">
        <v>8</v>
      </c>
      <c r="B17" s="93" t="s">
        <v>135</v>
      </c>
      <c r="C17" s="153">
        <v>1336</v>
      </c>
      <c r="D17" s="117">
        <v>6091</v>
      </c>
      <c r="E17" s="117">
        <v>5721</v>
      </c>
      <c r="F17" s="117">
        <v>1451</v>
      </c>
      <c r="G17" s="117">
        <v>31</v>
      </c>
      <c r="H17" s="117">
        <v>0</v>
      </c>
      <c r="I17" s="53">
        <f t="shared" si="9"/>
        <v>4.5591317365269459</v>
      </c>
      <c r="J17" s="53">
        <f t="shared" si="10"/>
        <v>4.2821856287425151</v>
      </c>
      <c r="K17" s="53">
        <f t="shared" si="11"/>
        <v>1.0860778443113772</v>
      </c>
      <c r="L17" s="53">
        <f t="shared" si="12"/>
        <v>2.3203592814371257E-2</v>
      </c>
      <c r="M17" s="53">
        <f t="shared" si="3"/>
        <v>0</v>
      </c>
      <c r="N17" s="53">
        <f t="shared" si="4"/>
        <v>0.29367160196015568</v>
      </c>
      <c r="O17" s="53">
        <f t="shared" si="5"/>
        <v>0.22175709689635179</v>
      </c>
      <c r="P17" s="53">
        <f t="shared" si="6"/>
        <v>2.7210053385446999E-2</v>
      </c>
      <c r="Q17" s="53">
        <f t="shared" si="7"/>
        <v>4.3969284695150035E-4</v>
      </c>
      <c r="R17" s="53">
        <v>0</v>
      </c>
      <c r="S17" s="119">
        <f t="shared" si="8"/>
        <v>0.5430784450889059</v>
      </c>
    </row>
    <row r="18" spans="1:19" ht="15.75">
      <c r="A18" s="49">
        <v>9</v>
      </c>
      <c r="B18" s="93" t="s">
        <v>136</v>
      </c>
      <c r="C18" s="153">
        <v>933</v>
      </c>
      <c r="D18" s="117">
        <v>4743</v>
      </c>
      <c r="E18" s="117">
        <v>4358</v>
      </c>
      <c r="F18" s="117">
        <v>743</v>
      </c>
      <c r="G18" s="117">
        <v>0</v>
      </c>
      <c r="H18" s="117">
        <v>0</v>
      </c>
      <c r="I18" s="53">
        <f t="shared" si="9"/>
        <v>5.083601286173633</v>
      </c>
      <c r="J18" s="53">
        <f t="shared" si="10"/>
        <v>4.670953912111468</v>
      </c>
      <c r="K18" s="53">
        <f t="shared" si="11"/>
        <v>0.7963558413719185</v>
      </c>
      <c r="L18" s="53">
        <f t="shared" si="12"/>
        <v>0</v>
      </c>
      <c r="M18" s="53">
        <f t="shared" si="3"/>
        <v>0</v>
      </c>
      <c r="N18" s="53">
        <f t="shared" si="4"/>
        <v>0.32745474790219303</v>
      </c>
      <c r="O18" s="53">
        <f t="shared" si="5"/>
        <v>0.24188983595992988</v>
      </c>
      <c r="P18" s="53">
        <f t="shared" si="6"/>
        <v>1.995150262114179E-2</v>
      </c>
      <c r="Q18" s="53">
        <f t="shared" si="7"/>
        <v>0</v>
      </c>
      <c r="R18" s="53">
        <v>0</v>
      </c>
      <c r="S18" s="119">
        <f t="shared" si="8"/>
        <v>0.5892960864832647</v>
      </c>
    </row>
    <row r="19" spans="1:19" ht="15.75">
      <c r="A19" s="49">
        <v>10</v>
      </c>
      <c r="B19" s="93" t="s">
        <v>137</v>
      </c>
      <c r="C19" s="153">
        <v>1293</v>
      </c>
      <c r="D19" s="117">
        <v>6213</v>
      </c>
      <c r="E19" s="117">
        <v>4469</v>
      </c>
      <c r="F19" s="117">
        <v>1343</v>
      </c>
      <c r="G19" s="117">
        <v>0</v>
      </c>
      <c r="H19" s="117">
        <v>0</v>
      </c>
      <c r="I19" s="53">
        <f t="shared" si="9"/>
        <v>4.8051044083526682</v>
      </c>
      <c r="J19" s="53">
        <f t="shared" si="10"/>
        <v>3.4563031709203402</v>
      </c>
      <c r="K19" s="53">
        <f t="shared" si="11"/>
        <v>1.0386697602474864</v>
      </c>
      <c r="L19" s="53">
        <f t="shared" si="12"/>
        <v>0</v>
      </c>
      <c r="M19" s="53">
        <f t="shared" si="3"/>
        <v>0</v>
      </c>
      <c r="N19" s="53">
        <f t="shared" si="4"/>
        <v>0.30951566893342253</v>
      </c>
      <c r="O19" s="53">
        <f t="shared" si="5"/>
        <v>0.17898798035105837</v>
      </c>
      <c r="P19" s="53">
        <f t="shared" si="6"/>
        <v>2.6022314859118687E-2</v>
      </c>
      <c r="Q19" s="53">
        <f t="shared" si="7"/>
        <v>0</v>
      </c>
      <c r="R19" s="53">
        <v>0</v>
      </c>
      <c r="S19" s="119">
        <f t="shared" si="8"/>
        <v>0.51452596414359952</v>
      </c>
    </row>
    <row r="20" spans="1:19">
      <c r="C20" s="68"/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F7:F8"/>
    <mergeCell ref="B7:B8"/>
    <mergeCell ref="C7:C8"/>
    <mergeCell ref="D7:D8"/>
    <mergeCell ref="E7:E8"/>
  </mergeCells>
  <phoneticPr fontId="83" type="noConversion"/>
  <conditionalFormatting sqref="I10:R19">
    <cfRule type="cellIs" dxfId="6" priority="5" operator="equal">
      <formula>I$9</formula>
    </cfRule>
  </conditionalFormatting>
  <pageMargins left="0" right="0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04" t="s">
        <v>9</v>
      </c>
      <c r="B1" s="204"/>
      <c r="C1" s="204"/>
      <c r="D1" s="204"/>
      <c r="E1" s="204"/>
      <c r="F1" s="204"/>
      <c r="G1" s="204"/>
      <c r="H1" s="204"/>
    </row>
    <row r="2" spans="1:13" ht="30.75">
      <c r="A2" s="204" t="s">
        <v>44</v>
      </c>
      <c r="B2" s="204"/>
      <c r="C2" s="204"/>
      <c r="D2" s="204"/>
      <c r="E2" s="204"/>
      <c r="F2" s="204"/>
      <c r="G2" s="204"/>
      <c r="H2" s="204"/>
    </row>
    <row r="3" spans="1:13" ht="20.25">
      <c r="A3" s="205" t="s">
        <v>4</v>
      </c>
      <c r="B3" s="205"/>
      <c r="C3" s="205"/>
      <c r="D3" s="205"/>
      <c r="E3" s="205"/>
      <c r="F3" s="205"/>
      <c r="G3" s="205"/>
      <c r="H3" s="20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45" customHeight="1" thickBot="1">
      <c r="B5" s="19"/>
      <c r="C5" s="203" t="s">
        <v>43</v>
      </c>
      <c r="D5" s="203"/>
      <c r="E5" s="203"/>
      <c r="F5" s="203"/>
      <c r="G5" s="203"/>
      <c r="H5" s="20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phoneticPr fontId="83" type="noConversion"/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04" t="s">
        <v>9</v>
      </c>
      <c r="B1" s="204"/>
      <c r="C1" s="204"/>
      <c r="D1" s="204"/>
      <c r="E1" s="204"/>
      <c r="F1" s="204"/>
      <c r="G1" s="204"/>
      <c r="H1" s="204"/>
    </row>
    <row r="2" spans="1:13" ht="30.75">
      <c r="A2" s="204" t="s">
        <v>44</v>
      </c>
      <c r="B2" s="204"/>
      <c r="C2" s="204"/>
      <c r="D2" s="204"/>
      <c r="E2" s="204"/>
      <c r="F2" s="204"/>
      <c r="G2" s="204"/>
      <c r="H2" s="204"/>
    </row>
    <row r="3" spans="1:13" ht="20.25">
      <c r="A3" s="205" t="s">
        <v>4</v>
      </c>
      <c r="B3" s="205"/>
      <c r="C3" s="205"/>
      <c r="D3" s="205"/>
      <c r="E3" s="205"/>
      <c r="F3" s="205"/>
      <c r="G3" s="205"/>
      <c r="H3" s="20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45" customHeight="1" thickBot="1">
      <c r="B5" s="19"/>
      <c r="C5" s="203" t="s">
        <v>43</v>
      </c>
      <c r="D5" s="203"/>
      <c r="E5" s="203"/>
      <c r="F5" s="203"/>
      <c r="G5" s="203"/>
      <c r="H5" s="20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phoneticPr fontId="83" type="noConversion"/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2" ySplit="9" topLeftCell="F10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04" t="s">
        <v>90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23" ht="30.75">
      <c r="A2" s="204" t="s">
        <v>44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23" ht="20.25">
      <c r="A3" s="205" t="s">
        <v>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23" s="11" customFormat="1" ht="19.5" thickBot="1">
      <c r="A4" s="203" t="s">
        <v>43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195" t="s">
        <v>0</v>
      </c>
      <c r="B7" s="195" t="s">
        <v>5</v>
      </c>
      <c r="C7" s="195" t="s">
        <v>3</v>
      </c>
      <c r="D7" s="195" t="s">
        <v>85</v>
      </c>
      <c r="E7" s="195" t="s">
        <v>86</v>
      </c>
      <c r="F7" s="195" t="s">
        <v>88</v>
      </c>
      <c r="G7" s="195" t="s">
        <v>87</v>
      </c>
      <c r="H7" s="206" t="s">
        <v>79</v>
      </c>
      <c r="I7" s="206"/>
      <c r="J7" s="206"/>
      <c r="K7" s="206"/>
      <c r="L7" s="200" t="s">
        <v>84</v>
      </c>
      <c r="M7" s="201"/>
      <c r="N7" s="201"/>
      <c r="O7" s="202"/>
      <c r="P7" s="207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196"/>
      <c r="B8" s="196"/>
      <c r="C8" s="196"/>
      <c r="D8" s="196"/>
      <c r="E8" s="196"/>
      <c r="F8" s="196"/>
      <c r="G8" s="19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08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A1:P1"/>
    <mergeCell ref="A2:P2"/>
    <mergeCell ref="A3:P3"/>
    <mergeCell ref="A4:P4"/>
    <mergeCell ref="G7:G8"/>
    <mergeCell ref="H7:K7"/>
    <mergeCell ref="L7:O7"/>
    <mergeCell ref="P7:P8"/>
    <mergeCell ref="E7:E8"/>
    <mergeCell ref="F7:F8"/>
    <mergeCell ref="A7:A8"/>
    <mergeCell ref="B7:B8"/>
    <mergeCell ref="C7:C8"/>
    <mergeCell ref="D7:D8"/>
  </mergeCells>
  <phoneticPr fontId="83" type="noConversion"/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8" sqref="J8"/>
    </sheetView>
  </sheetViews>
  <sheetFormatPr defaultColWidth="9.140625" defaultRowHeight="12.75"/>
  <cols>
    <col min="1" max="1" width="9.140625" style="114"/>
    <col min="2" max="2" width="19.85546875" style="114" customWidth="1"/>
    <col min="3" max="7" width="17.140625" style="114" customWidth="1"/>
    <col min="8" max="8" width="19.85546875" style="114" customWidth="1"/>
    <col min="9" max="9" width="21.28515625" style="114" customWidth="1"/>
    <col min="10" max="10" width="15.42578125" style="114" customWidth="1"/>
    <col min="11" max="12" width="15.5703125" style="114" customWidth="1"/>
    <col min="13" max="13" width="13.28515625" style="114" customWidth="1"/>
    <col min="14" max="16384" width="9.140625" style="114"/>
  </cols>
  <sheetData>
    <row r="1" spans="1:14" ht="25.5">
      <c r="A1" s="65" t="s">
        <v>142</v>
      </c>
      <c r="B1" s="65"/>
      <c r="C1" s="65"/>
      <c r="D1" s="65"/>
      <c r="E1" s="65"/>
    </row>
    <row r="2" spans="1:14" ht="20.2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38"/>
      <c r="K2" s="138"/>
      <c r="L2" s="138"/>
    </row>
    <row r="3" spans="1:14" ht="18.75">
      <c r="A3" s="203"/>
      <c r="B3" s="203"/>
      <c r="C3" s="203"/>
      <c r="D3" s="203"/>
      <c r="E3" s="203"/>
      <c r="H3" s="112" t="s">
        <v>126</v>
      </c>
      <c r="I3" s="115">
        <v>2.2067668529497131</v>
      </c>
      <c r="J3" s="131"/>
      <c r="K3" s="209" t="s">
        <v>151</v>
      </c>
      <c r="L3" s="122"/>
    </row>
    <row r="4" spans="1:14" ht="12.75" customHeight="1">
      <c r="A4" s="195" t="s">
        <v>0</v>
      </c>
      <c r="B4" s="195" t="s">
        <v>5</v>
      </c>
      <c r="C4" s="195" t="s">
        <v>125</v>
      </c>
      <c r="D4" s="195" t="s">
        <v>103</v>
      </c>
      <c r="E4" s="195" t="s">
        <v>104</v>
      </c>
      <c r="F4" s="214" t="s">
        <v>102</v>
      </c>
      <c r="G4" s="195" t="s">
        <v>106</v>
      </c>
      <c r="H4" s="212" t="s">
        <v>105</v>
      </c>
      <c r="I4" s="212" t="s">
        <v>148</v>
      </c>
      <c r="J4" s="132"/>
      <c r="K4" s="210"/>
      <c r="L4" s="123"/>
    </row>
    <row r="5" spans="1:14" ht="113.45" customHeight="1">
      <c r="A5" s="196"/>
      <c r="B5" s="196"/>
      <c r="C5" s="196"/>
      <c r="D5" s="196"/>
      <c r="E5" s="196"/>
      <c r="F5" s="215"/>
      <c r="G5" s="196"/>
      <c r="H5" s="213"/>
      <c r="I5" s="213"/>
      <c r="J5" s="152" t="s">
        <v>150</v>
      </c>
      <c r="K5" s="211"/>
      <c r="L5" s="123" t="s">
        <v>152</v>
      </c>
    </row>
    <row r="6" spans="1:14" ht="21.95" customHeight="1">
      <c r="A6" s="42">
        <f>COUNT(C7:C16)</f>
        <v>10</v>
      </c>
      <c r="B6" s="43" t="s">
        <v>1</v>
      </c>
      <c r="C6" s="113">
        <f>SUM(C7:C16)</f>
        <v>15036</v>
      </c>
      <c r="D6" s="113"/>
      <c r="E6" s="113"/>
      <c r="F6" s="113"/>
      <c r="G6" s="130">
        <f>SUM(G7:G16)</f>
        <v>0</v>
      </c>
      <c r="H6" s="113"/>
      <c r="I6" s="140">
        <f>SUM(I7:I16)</f>
        <v>18140.932999999979</v>
      </c>
      <c r="J6" s="142">
        <f>SUM(J7:J16)</f>
        <v>18140933</v>
      </c>
      <c r="K6" s="142">
        <f>SUM(K7:K16)</f>
        <v>16069118</v>
      </c>
      <c r="L6" s="147">
        <f>J6-K6</f>
        <v>2071815</v>
      </c>
      <c r="M6" s="137"/>
      <c r="N6" s="145"/>
    </row>
    <row r="7" spans="1:14" ht="15.75">
      <c r="A7" s="49">
        <v>1</v>
      </c>
      <c r="B7" s="93" t="s">
        <v>128</v>
      </c>
      <c r="C7" s="154">
        <f>ИБР!C10</f>
        <v>881</v>
      </c>
      <c r="D7" s="120">
        <f>ИНП!AH15</f>
        <v>0.89245904677370835</v>
      </c>
      <c r="E7" s="120">
        <f>ИБР!S10</f>
        <v>0.82084880426623807</v>
      </c>
      <c r="F7" s="120">
        <f>D7/E7</f>
        <v>1.0872392603062668</v>
      </c>
      <c r="G7" s="121">
        <v>0</v>
      </c>
      <c r="H7" s="120">
        <f>F7+G7/(ИНП!$D$3/$C$6*'2024 без К2 (проект)'!E7*'2024 без К2 (проект)'!C7)</f>
        <v>1.0872392603062668</v>
      </c>
      <c r="I7" s="133">
        <f>ИНП!$D$3/$C$6*('2024 без К2 (проект)'!$I$3-'2024 без К2 (проект)'!$H7)*'2024 без К2 (проект)'!$E7*'2024 без К2 (проект)'!$C7</f>
        <v>1635.5274962848089</v>
      </c>
      <c r="J7" s="151">
        <v>1635527</v>
      </c>
      <c r="K7" s="150">
        <v>1475556</v>
      </c>
      <c r="L7" s="148">
        <f>J7-K7</f>
        <v>159971</v>
      </c>
      <c r="M7" s="137"/>
      <c r="N7" s="146"/>
    </row>
    <row r="8" spans="1:14" ht="15.75">
      <c r="A8" s="49">
        <v>2</v>
      </c>
      <c r="B8" s="93" t="s">
        <v>129</v>
      </c>
      <c r="C8" s="154">
        <f>ИБР!C11</f>
        <v>1082</v>
      </c>
      <c r="D8" s="120">
        <f>ИНП!AH16</f>
        <v>0.3733578022585165</v>
      </c>
      <c r="E8" s="120">
        <f>ИБР!S11</f>
        <v>0.63303528437689005</v>
      </c>
      <c r="F8" s="120">
        <f>D8/E8</f>
        <v>0.58978987660383009</v>
      </c>
      <c r="G8" s="121">
        <v>0</v>
      </c>
      <c r="H8" s="120">
        <f>F8+G8/(ИНП!$D$3/$C$6*'2024 без К2 (проект)'!E8*'2024 без К2 (проект)'!C8)</f>
        <v>0.58978987660383009</v>
      </c>
      <c r="I8" s="133">
        <f>ИНП!$D$3/$C$6*('2024 без К2 (проект)'!$I$3-'2024 без К2 (проект)'!$H8)*'2024 без К2 (проект)'!$E8*'2024 без К2 (проект)'!$C8</f>
        <v>2237.3966530007324</v>
      </c>
      <c r="J8" s="151">
        <v>2237397</v>
      </c>
      <c r="K8" s="150">
        <v>1621824</v>
      </c>
      <c r="L8" s="148">
        <f t="shared" ref="L8:L16" si="0">J8-K8</f>
        <v>615573</v>
      </c>
      <c r="M8" s="137"/>
      <c r="N8" s="146"/>
    </row>
    <row r="9" spans="1:14" ht="15.75">
      <c r="A9" s="49">
        <v>3</v>
      </c>
      <c r="B9" s="93" t="s">
        <v>130</v>
      </c>
      <c r="C9" s="154">
        <f>ИБР!C12</f>
        <v>1082</v>
      </c>
      <c r="D9" s="120">
        <f>ИНП!AH17</f>
        <v>0.41051846313305496</v>
      </c>
      <c r="E9" s="120">
        <f>ИБР!S12</f>
        <v>0.62840783566739666</v>
      </c>
      <c r="F9" s="120">
        <f t="shared" ref="F9:F16" si="1">D9/E9</f>
        <v>0.65326757534311508</v>
      </c>
      <c r="G9" s="121">
        <v>0</v>
      </c>
      <c r="H9" s="120">
        <f>F9+G9/(ИНП!$D$3/$C$6*'2024 без К2 (проект)'!E9*'2024 без К2 (проект)'!C9)</f>
        <v>0.65326757534311508</v>
      </c>
      <c r="I9" s="133">
        <f>ИНП!$D$3/$C$6*('2024 без К2 (проект)'!$I$3-'2024 без К2 (проект)'!$H9)*'2024 без К2 (проект)'!$E9*'2024 без К2 (проект)'!$C9</f>
        <v>2133.8499528539023</v>
      </c>
      <c r="J9" s="151">
        <v>2133850</v>
      </c>
      <c r="K9" s="150">
        <v>1959486</v>
      </c>
      <c r="L9" s="148">
        <f t="shared" si="0"/>
        <v>174364</v>
      </c>
      <c r="M9" s="137"/>
      <c r="N9" s="146"/>
    </row>
    <row r="10" spans="1:14" ht="31.5">
      <c r="A10" s="49">
        <v>4</v>
      </c>
      <c r="B10" s="93" t="s">
        <v>131</v>
      </c>
      <c r="C10" s="154">
        <f>ИБР!C13</f>
        <v>5050</v>
      </c>
      <c r="D10" s="120">
        <f>ИНП!AH18</f>
        <v>1.4163574694856482</v>
      </c>
      <c r="E10" s="120">
        <f>ИБР!S13</f>
        <v>0.25053921896114228</v>
      </c>
      <c r="F10" s="120">
        <f t="shared" si="1"/>
        <v>5.6532365485873095</v>
      </c>
      <c r="G10" s="121">
        <v>0</v>
      </c>
      <c r="H10" s="120">
        <f>F10+G10/(ИНП!$D$3/$C$6*'2024 без К2 (проект)'!E10*'2024 без К2 (проект)'!C10)</f>
        <v>5.6532365485873095</v>
      </c>
      <c r="I10" s="133">
        <v>0</v>
      </c>
      <c r="J10" s="151">
        <v>0</v>
      </c>
      <c r="K10" s="150">
        <v>0</v>
      </c>
      <c r="L10" s="148">
        <f t="shared" si="0"/>
        <v>0</v>
      </c>
      <c r="M10" s="137"/>
      <c r="N10" s="146"/>
    </row>
    <row r="11" spans="1:14" ht="15.75">
      <c r="A11" s="49">
        <v>5</v>
      </c>
      <c r="B11" s="93" t="s">
        <v>132</v>
      </c>
      <c r="C11" s="154">
        <f>ИБР!C14</f>
        <v>1099</v>
      </c>
      <c r="D11" s="120">
        <f>ИНП!AH19</f>
        <v>0.48344448814973362</v>
      </c>
      <c r="E11" s="120">
        <f>ИБР!S14</f>
        <v>0.83919021839895114</v>
      </c>
      <c r="F11" s="120">
        <f t="shared" si="1"/>
        <v>0.57608451284390927</v>
      </c>
      <c r="G11" s="121">
        <v>0</v>
      </c>
      <c r="H11" s="120">
        <f>F11+G11/(ИНП!$D$3/$C$6*'2024 без К2 (проект)'!E11*'2024 без К2 (проект)'!C11)</f>
        <v>0.57608451284390927</v>
      </c>
      <c r="I11" s="133">
        <f>ИНП!$D$3/$C$6*('2024 без К2 (проект)'!$I$3-'2024 без К2 (проект)'!$H11)*'2024 без К2 (проект)'!$E11*'2024 без К2 (проект)'!$C11</f>
        <v>3038.1656063827822</v>
      </c>
      <c r="J11" s="151">
        <v>3038166</v>
      </c>
      <c r="K11" s="150">
        <v>2703332</v>
      </c>
      <c r="L11" s="148">
        <f t="shared" si="0"/>
        <v>334834</v>
      </c>
      <c r="M11" s="137"/>
      <c r="N11" s="146"/>
    </row>
    <row r="12" spans="1:14" ht="15.75">
      <c r="A12" s="49">
        <v>6</v>
      </c>
      <c r="B12" s="93" t="s">
        <v>133</v>
      </c>
      <c r="C12" s="154">
        <f>ИБР!C15</f>
        <v>931</v>
      </c>
      <c r="D12" s="120">
        <f>ИНП!AH20</f>
        <v>0.22803771054301639</v>
      </c>
      <c r="E12" s="120">
        <f>ИБР!S15</f>
        <v>0.60068955177170458</v>
      </c>
      <c r="F12" s="120">
        <f t="shared" si="1"/>
        <v>0.37962656395542466</v>
      </c>
      <c r="G12" s="121">
        <v>0</v>
      </c>
      <c r="H12" s="120">
        <f>F12+G12/(ИНП!$D$3/$C$6*'2024 без К2 (проект)'!E12*'2024 без К2 (проект)'!C12)</f>
        <v>0.37962656395542466</v>
      </c>
      <c r="I12" s="133">
        <f>ИНП!$D$3/$C$6*('2024 без К2 (проект)'!$I$3-'2024 без К2 (проект)'!$H12)*'2024 без К2 (проект)'!$E12*'2024 без К2 (проект)'!$C12</f>
        <v>2064.2182938168785</v>
      </c>
      <c r="J12" s="151">
        <v>2064218</v>
      </c>
      <c r="K12" s="150">
        <v>1978791</v>
      </c>
      <c r="L12" s="148">
        <f t="shared" si="0"/>
        <v>85427</v>
      </c>
      <c r="M12" s="137"/>
      <c r="N12" s="146"/>
    </row>
    <row r="13" spans="1:14" ht="15.75">
      <c r="A13" s="49">
        <v>7</v>
      </c>
      <c r="B13" s="93" t="s">
        <v>134</v>
      </c>
      <c r="C13" s="154">
        <f>ИБР!C16</f>
        <v>1349</v>
      </c>
      <c r="D13" s="120">
        <f>ИНП!AH21</f>
        <v>0.80253130437207987</v>
      </c>
      <c r="E13" s="120">
        <f>ИБР!S16</f>
        <v>0.56986022082271637</v>
      </c>
      <c r="F13" s="120">
        <f t="shared" si="1"/>
        <v>1.4082950082275483</v>
      </c>
      <c r="G13" s="121">
        <v>0</v>
      </c>
      <c r="H13" s="120">
        <f>F13+G13/(ИНП!$D$3/$C$6*'2024 без К2 (проект)'!E13*'2024 без К2 (проект)'!C13)</f>
        <v>1.4082950082275483</v>
      </c>
      <c r="I13" s="133">
        <f>ИНП!$D$3/$C$6*('2024 без К2 (проект)'!$I$3-'2024 без К2 (проект)'!$H13)*'2024 без К2 (проект)'!$E13*'2024 без К2 (проект)'!$C13</f>
        <v>1240.006232944138</v>
      </c>
      <c r="J13" s="151">
        <v>1240006</v>
      </c>
      <c r="K13" s="150">
        <v>390900</v>
      </c>
      <c r="L13" s="148">
        <f t="shared" si="0"/>
        <v>849106</v>
      </c>
      <c r="M13" s="137"/>
      <c r="N13" s="146"/>
    </row>
    <row r="14" spans="1:14" ht="15.75">
      <c r="A14" s="49">
        <v>8</v>
      </c>
      <c r="B14" s="93" t="s">
        <v>135</v>
      </c>
      <c r="C14" s="154">
        <f>ИБР!C17</f>
        <v>1336</v>
      </c>
      <c r="D14" s="120">
        <f>ИНП!AH22</f>
        <v>0.32100966161865435</v>
      </c>
      <c r="E14" s="120">
        <f>ИБР!S17</f>
        <v>0.5430784450889059</v>
      </c>
      <c r="F14" s="120">
        <f t="shared" si="1"/>
        <v>0.59109262118864381</v>
      </c>
      <c r="G14" s="121">
        <v>0</v>
      </c>
      <c r="H14" s="120">
        <f>F14+G14/(ИНП!$D$3/$C$6*'2024 без К2 (проект)'!E14*'2024 без К2 (проект)'!C14)</f>
        <v>0.59109262118864381</v>
      </c>
      <c r="I14" s="133">
        <f>ИНП!$D$3/$C$6*('2024 без К2 (проект)'!$I$3-'2024 без К2 (проект)'!$H14)*'2024 без К2 (проект)'!$E14*'2024 без К2 (проект)'!$C14</f>
        <v>2368.1368297946283</v>
      </c>
      <c r="J14" s="151">
        <v>2368137</v>
      </c>
      <c r="K14" s="150">
        <v>2312874</v>
      </c>
      <c r="L14" s="148">
        <f t="shared" si="0"/>
        <v>55263</v>
      </c>
      <c r="M14" s="137"/>
      <c r="N14" s="146"/>
    </row>
    <row r="15" spans="1:14" ht="15.75">
      <c r="A15" s="49">
        <v>9</v>
      </c>
      <c r="B15" s="93" t="s">
        <v>136</v>
      </c>
      <c r="C15" s="154">
        <f>ИБР!C18</f>
        <v>933</v>
      </c>
      <c r="D15" s="120">
        <f>ИНП!AH23</f>
        <v>0.37387887147705245</v>
      </c>
      <c r="E15" s="120">
        <f>ИБР!S18</f>
        <v>0.5892960864832647</v>
      </c>
      <c r="F15" s="120">
        <f t="shared" si="1"/>
        <v>0.63444994808678434</v>
      </c>
      <c r="G15" s="121">
        <v>0</v>
      </c>
      <c r="H15" s="120">
        <f>F15+G15/(ИНП!$D$3/$C$6*'2024 без К2 (проект)'!E15*'2024 без К2 (проект)'!C15)</f>
        <v>0.63444994808678434</v>
      </c>
      <c r="I15" s="133">
        <f>ИНП!$D$3/$C$6*('2024 без К2 (проект)'!$I$3-'2024 без К2 (проект)'!$H15)*'2024 без К2 (проект)'!$E15*'2024 без К2 (проект)'!$C15</f>
        <v>1746.3820306245618</v>
      </c>
      <c r="J15" s="151">
        <v>1746382</v>
      </c>
      <c r="K15" s="150">
        <v>1663546</v>
      </c>
      <c r="L15" s="148">
        <f t="shared" si="0"/>
        <v>82836</v>
      </c>
      <c r="M15" s="137"/>
      <c r="N15" s="146"/>
    </row>
    <row r="16" spans="1:14" ht="15.75">
      <c r="A16" s="49">
        <v>10</v>
      </c>
      <c r="B16" s="93" t="s">
        <v>137</v>
      </c>
      <c r="C16" s="154">
        <f>ИБР!C19</f>
        <v>1293</v>
      </c>
      <c r="D16" s="120">
        <f>ИНП!AH24</f>
        <v>0.49332019654718362</v>
      </c>
      <c r="E16" s="120">
        <f>ИБР!S19</f>
        <v>0.51452596414359952</v>
      </c>
      <c r="F16" s="120">
        <f t="shared" si="1"/>
        <v>0.95878581631597204</v>
      </c>
      <c r="G16" s="121">
        <v>0</v>
      </c>
      <c r="H16" s="120">
        <f>F16+G16/(ИНП!$D$3/$C$6*'2024 без К2 (проект)'!E16*'2024 без К2 (проект)'!C16)</f>
        <v>0.95878581631597204</v>
      </c>
      <c r="I16" s="133">
        <f>ИНП!$D$3/$C$6*('2024 без К2 (проект)'!$I$3-'2024 без К2 (проект)'!$H16)*'2024 без К2 (проект)'!$E16*'2024 без К2 (проект)'!$C16</f>
        <v>1677.2499042975467</v>
      </c>
      <c r="J16" s="151">
        <v>1677250</v>
      </c>
      <c r="K16" s="150">
        <v>1962809</v>
      </c>
      <c r="L16" s="148">
        <f t="shared" si="0"/>
        <v>-285559</v>
      </c>
      <c r="M16" s="137"/>
      <c r="N16" s="146"/>
    </row>
    <row r="17" spans="1:14">
      <c r="H17" s="139"/>
      <c r="K17" s="127"/>
    </row>
    <row r="19" spans="1:14">
      <c r="A19" s="114">
        <v>2024</v>
      </c>
    </row>
    <row r="20" spans="1:14">
      <c r="A20" s="114" t="s">
        <v>149</v>
      </c>
      <c r="D20" s="128">
        <f>(0.075*(87710.8+154168.3))</f>
        <v>18140.932499999999</v>
      </c>
      <c r="I20" s="143"/>
      <c r="J20" s="143"/>
      <c r="K20" s="143"/>
      <c r="L20" s="143"/>
      <c r="M20" s="143"/>
      <c r="N20" s="143"/>
    </row>
    <row r="21" spans="1:14">
      <c r="I21" s="143"/>
      <c r="J21" s="143"/>
      <c r="K21" s="143"/>
      <c r="L21" s="143"/>
      <c r="M21" s="143"/>
      <c r="N21" s="143"/>
    </row>
    <row r="22" spans="1:14">
      <c r="A22" s="114" t="s">
        <v>138</v>
      </c>
      <c r="B22" s="129">
        <f>75064.3+10846.5+1800</f>
        <v>87710.8</v>
      </c>
      <c r="I22" s="143"/>
      <c r="J22" s="143"/>
      <c r="K22" s="143"/>
      <c r="L22" s="143"/>
      <c r="M22" s="143"/>
      <c r="N22" s="143"/>
    </row>
    <row r="23" spans="1:14">
      <c r="A23" s="114" t="s">
        <v>139</v>
      </c>
      <c r="B23" s="129">
        <v>154168.29999999999</v>
      </c>
      <c r="I23" s="143"/>
      <c r="J23" s="143"/>
      <c r="K23" s="143"/>
      <c r="L23" s="143"/>
      <c r="M23" s="143"/>
      <c r="N23" s="143"/>
    </row>
    <row r="24" spans="1:14">
      <c r="A24" s="114" t="s">
        <v>140</v>
      </c>
      <c r="B24" s="129">
        <v>0</v>
      </c>
      <c r="I24" s="143"/>
      <c r="J24" s="143"/>
      <c r="K24" s="143"/>
      <c r="L24" s="143"/>
      <c r="M24" s="143"/>
      <c r="N24" s="143"/>
    </row>
    <row r="25" spans="1:14">
      <c r="B25" s="129">
        <f>SUM(B22:B24)</f>
        <v>241879.09999999998</v>
      </c>
      <c r="I25" s="143"/>
      <c r="J25" s="143"/>
      <c r="K25" s="143"/>
      <c r="L25" s="143"/>
      <c r="M25" s="143"/>
      <c r="N25" s="143"/>
    </row>
    <row r="26" spans="1:14">
      <c r="I26" s="143"/>
      <c r="J26" s="143"/>
      <c r="K26" s="143"/>
      <c r="L26" s="143"/>
      <c r="M26" s="143"/>
      <c r="N26" s="143"/>
    </row>
    <row r="27" spans="1:14">
      <c r="I27" s="143"/>
      <c r="J27" s="143"/>
      <c r="K27" s="143"/>
      <c r="L27" s="143"/>
      <c r="M27" s="143"/>
      <c r="N27" s="143"/>
    </row>
    <row r="28" spans="1:14">
      <c r="I28" s="143"/>
      <c r="J28" s="143"/>
      <c r="K28" s="143"/>
      <c r="L28" s="143"/>
      <c r="M28" s="143"/>
      <c r="N28" s="143"/>
    </row>
    <row r="29" spans="1:14">
      <c r="D29" s="128"/>
      <c r="I29" s="143"/>
      <c r="J29" s="143"/>
      <c r="K29" s="143"/>
      <c r="L29" s="143"/>
      <c r="M29" s="143"/>
      <c r="N29" s="143"/>
    </row>
    <row r="31" spans="1:14">
      <c r="B31" s="129"/>
    </row>
    <row r="32" spans="1:14">
      <c r="B32" s="129"/>
    </row>
    <row r="33" spans="2:4">
      <c r="B33" s="129"/>
    </row>
    <row r="34" spans="2:4">
      <c r="B34" s="129"/>
    </row>
    <row r="39" spans="2:4">
      <c r="D39" s="128"/>
    </row>
    <row r="41" spans="2:4">
      <c r="B41" s="129"/>
    </row>
    <row r="42" spans="2:4">
      <c r="B42" s="129"/>
    </row>
    <row r="43" spans="2:4">
      <c r="B43" s="129"/>
    </row>
    <row r="44" spans="2:4">
      <c r="B44" s="129"/>
    </row>
  </sheetData>
  <mergeCells count="12">
    <mergeCell ref="K3:K5"/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6" sqref="I6"/>
    </sheetView>
  </sheetViews>
  <sheetFormatPr defaultColWidth="9.140625" defaultRowHeight="12.75"/>
  <cols>
    <col min="1" max="1" width="9.140625" style="114"/>
    <col min="2" max="2" width="19.85546875" style="114" customWidth="1"/>
    <col min="3" max="7" width="17.140625" style="114" customWidth="1"/>
    <col min="8" max="8" width="19.85546875" style="114" customWidth="1"/>
    <col min="9" max="9" width="21.28515625" style="114" customWidth="1"/>
    <col min="10" max="10" width="20" style="114" customWidth="1"/>
    <col min="11" max="11" width="13.28515625" style="114" customWidth="1"/>
    <col min="12" max="16384" width="9.140625" style="114"/>
  </cols>
  <sheetData>
    <row r="1" spans="1:12" ht="25.5">
      <c r="A1" s="65" t="s">
        <v>144</v>
      </c>
      <c r="B1" s="65"/>
      <c r="C1" s="65"/>
      <c r="D1" s="65"/>
      <c r="E1" s="65"/>
    </row>
    <row r="2" spans="1:12" ht="20.2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49"/>
    </row>
    <row r="3" spans="1:12" ht="18.75">
      <c r="A3" s="203"/>
      <c r="B3" s="203"/>
      <c r="C3" s="203"/>
      <c r="D3" s="203"/>
      <c r="E3" s="203"/>
      <c r="H3" s="112" t="s">
        <v>126</v>
      </c>
      <c r="I3" s="115">
        <v>2.0776499247212854</v>
      </c>
      <c r="J3" s="131"/>
    </row>
    <row r="4" spans="1:12" ht="12.75" customHeight="1">
      <c r="A4" s="195" t="s">
        <v>0</v>
      </c>
      <c r="B4" s="195" t="s">
        <v>5</v>
      </c>
      <c r="C4" s="195" t="s">
        <v>125</v>
      </c>
      <c r="D4" s="195" t="s">
        <v>103</v>
      </c>
      <c r="E4" s="195" t="s">
        <v>104</v>
      </c>
      <c r="F4" s="214" t="s">
        <v>102</v>
      </c>
      <c r="G4" s="195" t="s">
        <v>106</v>
      </c>
      <c r="H4" s="212" t="s">
        <v>105</v>
      </c>
      <c r="I4" s="212" t="s">
        <v>153</v>
      </c>
      <c r="J4" s="132"/>
    </row>
    <row r="5" spans="1:12" ht="113.45" customHeight="1">
      <c r="A5" s="196"/>
      <c r="B5" s="196"/>
      <c r="C5" s="196"/>
      <c r="D5" s="196"/>
      <c r="E5" s="196"/>
      <c r="F5" s="215"/>
      <c r="G5" s="196"/>
      <c r="H5" s="213"/>
      <c r="I5" s="213"/>
      <c r="J5" s="152" t="s">
        <v>154</v>
      </c>
    </row>
    <row r="6" spans="1:12" ht="21.95" customHeight="1">
      <c r="A6" s="42">
        <f>COUNT(C7:C16)</f>
        <v>10</v>
      </c>
      <c r="B6" s="43" t="s">
        <v>1</v>
      </c>
      <c r="C6" s="113">
        <f>SUM(C7:C16)</f>
        <v>15036</v>
      </c>
      <c r="D6" s="113"/>
      <c r="E6" s="113"/>
      <c r="F6" s="113"/>
      <c r="G6" s="130">
        <f>SUM(G7:G16)</f>
        <v>0</v>
      </c>
      <c r="H6" s="113"/>
      <c r="I6" s="140">
        <f>SUM(I7:I16)</f>
        <v>16503.158000000025</v>
      </c>
      <c r="J6" s="142">
        <f>SUM(J7:J16)</f>
        <v>16503158</v>
      </c>
      <c r="K6" s="137"/>
      <c r="L6" s="145"/>
    </row>
    <row r="7" spans="1:12" ht="15.75">
      <c r="A7" s="49">
        <v>1</v>
      </c>
      <c r="B7" s="93" t="s">
        <v>128</v>
      </c>
      <c r="C7" s="154">
        <f>'2024 без К2 (проект)'!C7</f>
        <v>881</v>
      </c>
      <c r="D7" s="120">
        <f>ИНП!AH15</f>
        <v>0.89245904677370835</v>
      </c>
      <c r="E7" s="120">
        <f>ИБР!S10</f>
        <v>0.82084880426623807</v>
      </c>
      <c r="F7" s="120">
        <f>D7/E7</f>
        <v>1.0872392603062668</v>
      </c>
      <c r="G7" s="121">
        <v>0</v>
      </c>
      <c r="H7" s="120">
        <f>F7+G7/(ИНП!$D$3/$C$6*'2025 без К2 (проект)'!E7*'2025 без К2 (проект)'!C7)</f>
        <v>1.0872392603062668</v>
      </c>
      <c r="I7" s="133">
        <f>ИНП!$D$3/$C$6*('2025 без К2 (проект)'!$I$3-'2025 без К2 (проект)'!$H7)*'2025 без К2 (проект)'!$E7*'2025 без К2 (проект)'!$C7</f>
        <v>1446.8994644782879</v>
      </c>
      <c r="J7" s="141">
        <v>1396112</v>
      </c>
      <c r="K7" s="137"/>
      <c r="L7" s="146"/>
    </row>
    <row r="8" spans="1:12" ht="15.75">
      <c r="A8" s="49">
        <v>2</v>
      </c>
      <c r="B8" s="93" t="s">
        <v>129</v>
      </c>
      <c r="C8" s="154">
        <f>'2024 без К2 (проект)'!C8</f>
        <v>1082</v>
      </c>
      <c r="D8" s="120">
        <f>ИНП!AH16</f>
        <v>0.3733578022585165</v>
      </c>
      <c r="E8" s="120">
        <f>ИБР!S11</f>
        <v>0.63303528437689005</v>
      </c>
      <c r="F8" s="120">
        <f>D8/E8</f>
        <v>0.58978987660383009</v>
      </c>
      <c r="G8" s="121">
        <v>0</v>
      </c>
      <c r="H8" s="120">
        <f>F8+G8/(ИНП!$D$3/$C$6*'2025 без К2 (проект)'!E8*'2025 без К2 (проект)'!C8)</f>
        <v>0.58978987660383009</v>
      </c>
      <c r="I8" s="133">
        <f>ИНП!$D$3/$C$6*('2025 без К2 (проект)'!$I$3-'2025 без К2 (проект)'!$H8)*'2025 без К2 (проект)'!$E8*'2025 без К2 (проект)'!$C8</f>
        <v>2058.7387083979243</v>
      </c>
      <c r="J8" s="141">
        <v>1632576</v>
      </c>
      <c r="K8" s="137"/>
      <c r="L8" s="146"/>
    </row>
    <row r="9" spans="1:12" ht="15.75">
      <c r="A9" s="49">
        <v>3</v>
      </c>
      <c r="B9" s="93" t="s">
        <v>130</v>
      </c>
      <c r="C9" s="154">
        <f>'2024 без К2 (проект)'!C9</f>
        <v>1082</v>
      </c>
      <c r="D9" s="120">
        <f>ИНП!AH17</f>
        <v>0.41051846313305496</v>
      </c>
      <c r="E9" s="120">
        <f>ИБР!S12</f>
        <v>0.62840783566739666</v>
      </c>
      <c r="F9" s="120">
        <f t="shared" ref="F9:F16" si="0">D9/E9</f>
        <v>0.65326757534311508</v>
      </c>
      <c r="G9" s="121">
        <v>0</v>
      </c>
      <c r="H9" s="120">
        <f>F9+G9/(ИНП!$D$3/$C$6*'2025 без К2 (проект)'!E9*'2025 без К2 (проект)'!C9)</f>
        <v>0.65326757534311508</v>
      </c>
      <c r="I9" s="133">
        <f>ИНП!$D$3/$C$6*('2025 без К2 (проект)'!$I$3-'2025 без К2 (проект)'!$H9)*'2025 без К2 (проект)'!$E9*'2025 без К2 (проект)'!$C9</f>
        <v>1956.4979867574996</v>
      </c>
      <c r="J9" s="141">
        <v>1953459</v>
      </c>
      <c r="K9" s="137"/>
      <c r="L9" s="146"/>
    </row>
    <row r="10" spans="1:12" ht="31.5">
      <c r="A10" s="49">
        <v>4</v>
      </c>
      <c r="B10" s="93" t="s">
        <v>131</v>
      </c>
      <c r="C10" s="154">
        <f>'2024 без К2 (проект)'!C10</f>
        <v>5050</v>
      </c>
      <c r="D10" s="120">
        <f>ИНП!AH18</f>
        <v>1.4163574694856482</v>
      </c>
      <c r="E10" s="120">
        <f>ИБР!S13</f>
        <v>0.25053921896114228</v>
      </c>
      <c r="F10" s="120">
        <f t="shared" si="0"/>
        <v>5.6532365485873095</v>
      </c>
      <c r="G10" s="121">
        <v>0</v>
      </c>
      <c r="H10" s="120">
        <f>F10+G10/(ИНП!$D$3/$C$6*'2025 без К2 (проект)'!E10*'2025 без К2 (проект)'!C10)</f>
        <v>5.6532365485873095</v>
      </c>
      <c r="I10" s="133">
        <v>0</v>
      </c>
      <c r="J10" s="141">
        <v>0</v>
      </c>
      <c r="K10" s="137"/>
      <c r="L10" s="146"/>
    </row>
    <row r="11" spans="1:12" ht="15.75">
      <c r="A11" s="49">
        <v>5</v>
      </c>
      <c r="B11" s="93" t="s">
        <v>132</v>
      </c>
      <c r="C11" s="154">
        <f>'2024 без К2 (проект)'!C11</f>
        <v>1099</v>
      </c>
      <c r="D11" s="120">
        <f>ИНП!AH19</f>
        <v>0.48344448814973362</v>
      </c>
      <c r="E11" s="120">
        <f>ИБР!S14</f>
        <v>0.83919021839895114</v>
      </c>
      <c r="F11" s="120">
        <f t="shared" si="0"/>
        <v>0.57608451284390927</v>
      </c>
      <c r="G11" s="121">
        <v>0</v>
      </c>
      <c r="H11" s="120">
        <f>F11+G11/(ИНП!$D$3/$C$6*'2025 без К2 (проект)'!E11*'2025 без К2 (проект)'!C11)</f>
        <v>0.57608451284390927</v>
      </c>
      <c r="I11" s="133">
        <f>ИНП!$D$3/$C$6*('2025 без К2 (проект)'!$I$3-'2025 без К2 (проект)'!$H11)*'2025 без К2 (проект)'!$E11*'2025 без К2 (проект)'!$C11</f>
        <v>2797.6045842281228</v>
      </c>
      <c r="J11" s="141">
        <v>2617877</v>
      </c>
      <c r="K11" s="137"/>
      <c r="L11" s="146"/>
    </row>
    <row r="12" spans="1:12" ht="15.75">
      <c r="A12" s="49">
        <v>6</v>
      </c>
      <c r="B12" s="93" t="s">
        <v>133</v>
      </c>
      <c r="C12" s="154">
        <f>'2024 без К2 (проект)'!C12</f>
        <v>931</v>
      </c>
      <c r="D12" s="120">
        <f>ИНП!AH20</f>
        <v>0.22803771054301639</v>
      </c>
      <c r="E12" s="120">
        <f>ИБР!S15</f>
        <v>0.60068955177170458</v>
      </c>
      <c r="F12" s="120">
        <f t="shared" si="0"/>
        <v>0.37962656395542466</v>
      </c>
      <c r="G12" s="121">
        <v>0</v>
      </c>
      <c r="H12" s="120">
        <f>F12+G12/(ИНП!$D$3/$C$6*'2025 без К2 (проект)'!E12*'2025 без К2 (проект)'!C12)</f>
        <v>0.37962656395542466</v>
      </c>
      <c r="I12" s="133">
        <f>ИНП!$D$3/$C$6*('2025 без К2 (проект)'!$I$3-'2025 без К2 (проект)'!$H12)*'2025 без К2 (проект)'!$E12*'2025 без К2 (проект)'!$C12</f>
        <v>1918.347981123339</v>
      </c>
      <c r="J12" s="141">
        <v>2070702</v>
      </c>
      <c r="K12" s="137"/>
      <c r="L12" s="146"/>
    </row>
    <row r="13" spans="1:12" ht="15.75">
      <c r="A13" s="49">
        <v>7</v>
      </c>
      <c r="B13" s="93" t="s">
        <v>134</v>
      </c>
      <c r="C13" s="154">
        <f>'2024 без К2 (проект)'!C13</f>
        <v>1349</v>
      </c>
      <c r="D13" s="120">
        <f>ИНП!AH21</f>
        <v>0.80253130437207987</v>
      </c>
      <c r="E13" s="120">
        <f>ИБР!S16</f>
        <v>0.56986022082271637</v>
      </c>
      <c r="F13" s="120">
        <f t="shared" si="0"/>
        <v>1.4082950082275483</v>
      </c>
      <c r="G13" s="121">
        <v>0</v>
      </c>
      <c r="H13" s="120">
        <f>F13+G13/(ИНП!$D$3/$C$6*'2025 без К2 (проект)'!E13*'2025 без К2 (проект)'!C13)</f>
        <v>1.4082950082275483</v>
      </c>
      <c r="I13" s="133">
        <f>ИНП!$D$3/$C$6*('2025 без К2 (проект)'!$I$3-'2025 без К2 (проект)'!$H13)*'2025 без К2 (проект)'!$E13*'2025 без К2 (проект)'!$C13</f>
        <v>1039.4909651358394</v>
      </c>
      <c r="J13" s="141">
        <v>307215</v>
      </c>
      <c r="K13" s="137"/>
      <c r="L13" s="146"/>
    </row>
    <row r="14" spans="1:12" ht="15.75">
      <c r="A14" s="49">
        <v>8</v>
      </c>
      <c r="B14" s="93" t="s">
        <v>135</v>
      </c>
      <c r="C14" s="154">
        <f>'2024 без К2 (проект)'!C14</f>
        <v>1336</v>
      </c>
      <c r="D14" s="120">
        <f>ИНП!AH22</f>
        <v>0.32100966161865435</v>
      </c>
      <c r="E14" s="120">
        <f>ИБР!S17</f>
        <v>0.5430784450889059</v>
      </c>
      <c r="F14" s="120">
        <f t="shared" si="0"/>
        <v>0.59109262118864381</v>
      </c>
      <c r="G14" s="121">
        <v>0</v>
      </c>
      <c r="H14" s="120">
        <f>F14+G14/(ИНП!$D$3/$C$6*'2025 без К2 (проект)'!E14*'2025 без К2 (проект)'!C14)</f>
        <v>0.59109262118864381</v>
      </c>
      <c r="I14" s="133">
        <f>ИНП!$D$3/$C$6*('2025 без К2 (проект)'!$I$3-'2025 без К2 (проект)'!$H14)*'2025 без К2 (проект)'!$E14*'2025 без К2 (проект)'!$C14</f>
        <v>2178.8867030816418</v>
      </c>
      <c r="J14" s="141">
        <v>2546759</v>
      </c>
      <c r="K14" s="137"/>
      <c r="L14" s="146"/>
    </row>
    <row r="15" spans="1:12" ht="15.75">
      <c r="A15" s="49">
        <v>9</v>
      </c>
      <c r="B15" s="93" t="s">
        <v>136</v>
      </c>
      <c r="C15" s="154">
        <f>'2024 без К2 (проект)'!C15</f>
        <v>933</v>
      </c>
      <c r="D15" s="120">
        <f>ИНП!AH23</f>
        <v>0.37387887147705245</v>
      </c>
      <c r="E15" s="120">
        <f>ИБР!S18</f>
        <v>0.5892960864832647</v>
      </c>
      <c r="F15" s="120">
        <f t="shared" si="0"/>
        <v>0.63444994808678434</v>
      </c>
      <c r="G15" s="121">
        <v>0</v>
      </c>
      <c r="H15" s="120">
        <f>F15+G15/(ИНП!$D$3/$C$6*'2025 без К2 (проект)'!E15*'2025 без К2 (проект)'!C15)</f>
        <v>0.63444994808678434</v>
      </c>
      <c r="I15" s="133">
        <f>ИНП!$D$3/$C$6*('2025 без К2 (проект)'!$I$3-'2025 без К2 (проект)'!$H15)*'2025 без К2 (проект)'!$E15*'2025 без К2 (проект)'!$C15</f>
        <v>1602.971066454317</v>
      </c>
      <c r="J15" s="141">
        <v>1963859</v>
      </c>
      <c r="K15" s="137"/>
      <c r="L15" s="146"/>
    </row>
    <row r="16" spans="1:12" ht="15.75">
      <c r="A16" s="49">
        <v>10</v>
      </c>
      <c r="B16" s="93" t="s">
        <v>137</v>
      </c>
      <c r="C16" s="154">
        <f>'2024 без К2 (проект)'!C16</f>
        <v>1293</v>
      </c>
      <c r="D16" s="120">
        <f>ИНП!AH24</f>
        <v>0.49332019654718362</v>
      </c>
      <c r="E16" s="120">
        <f>ИБР!S19</f>
        <v>0.51452596414359952</v>
      </c>
      <c r="F16" s="120">
        <f t="shared" si="0"/>
        <v>0.95878581631597204</v>
      </c>
      <c r="G16" s="121">
        <v>0</v>
      </c>
      <c r="H16" s="120">
        <f>F16+G16/(ИНП!$D$3/$C$6*'2025 без К2 (проект)'!E16*'2025 без К2 (проект)'!C16)</f>
        <v>0.95878581631597204</v>
      </c>
      <c r="I16" s="133">
        <f>ИНП!$D$3/$C$6*('2025 без К2 (проект)'!$I$3-'2025 без К2 (проект)'!$H16)*'2025 без К2 (проект)'!$E16*'2025 без К2 (проект)'!$C16</f>
        <v>1503.7205403430523</v>
      </c>
      <c r="J16" s="141">
        <v>2014599</v>
      </c>
      <c r="K16" s="137"/>
      <c r="L16" s="146"/>
    </row>
    <row r="17" spans="1:12">
      <c r="A17" s="114">
        <v>2025</v>
      </c>
      <c r="I17" s="143"/>
      <c r="J17" s="143"/>
      <c r="K17" s="143"/>
      <c r="L17" s="143"/>
    </row>
    <row r="18" spans="1:12">
      <c r="I18" s="143"/>
      <c r="J18" s="143"/>
      <c r="K18" s="143"/>
      <c r="L18" s="143"/>
    </row>
    <row r="19" spans="1:12">
      <c r="A19" s="114" t="s">
        <v>156</v>
      </c>
      <c r="D19" s="128">
        <f>(0.075*(88427.6+131614.5))</f>
        <v>16503.157500000001</v>
      </c>
      <c r="I19" s="143"/>
      <c r="J19" s="143"/>
      <c r="K19" s="143"/>
      <c r="L19" s="143"/>
    </row>
    <row r="21" spans="1:12">
      <c r="A21" s="114" t="s">
        <v>138</v>
      </c>
      <c r="B21" s="129">
        <f>75347.2+11280.4+1800</f>
        <v>88427.599999999991</v>
      </c>
    </row>
    <row r="22" spans="1:12">
      <c r="A22" s="114" t="s">
        <v>139</v>
      </c>
      <c r="B22" s="129">
        <v>131614.5</v>
      </c>
    </row>
    <row r="23" spans="1:12">
      <c r="A23" s="114" t="s">
        <v>140</v>
      </c>
      <c r="B23" s="129">
        <v>0</v>
      </c>
    </row>
    <row r="24" spans="1:12">
      <c r="B24" s="129">
        <f>SUM(B21:B23)</f>
        <v>220042.09999999998</v>
      </c>
    </row>
    <row r="29" spans="1:12">
      <c r="D29" s="128"/>
    </row>
    <row r="31" spans="1:12">
      <c r="B31" s="129"/>
    </row>
    <row r="32" spans="1:12">
      <c r="B32" s="129"/>
    </row>
    <row r="33" spans="2:2">
      <c r="B33" s="129"/>
    </row>
    <row r="34" spans="2:2">
      <c r="B34" s="129"/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6" sqref="I6"/>
    </sheetView>
  </sheetViews>
  <sheetFormatPr defaultColWidth="9.140625" defaultRowHeight="12.75"/>
  <cols>
    <col min="1" max="1" width="9.140625" style="114"/>
    <col min="2" max="2" width="19.85546875" style="114" customWidth="1"/>
    <col min="3" max="7" width="17.140625" style="114" customWidth="1"/>
    <col min="8" max="8" width="19.85546875" style="114" customWidth="1"/>
    <col min="9" max="9" width="21.28515625" style="114" customWidth="1"/>
    <col min="10" max="10" width="15.42578125" style="114" customWidth="1"/>
    <col min="11" max="11" width="13.28515625" style="114" customWidth="1"/>
    <col min="12" max="16384" width="9.140625" style="114"/>
  </cols>
  <sheetData>
    <row r="1" spans="1:12" ht="25.5">
      <c r="A1" s="65" t="s">
        <v>155</v>
      </c>
      <c r="B1" s="65"/>
      <c r="C1" s="65"/>
      <c r="D1" s="65"/>
      <c r="E1" s="65"/>
    </row>
    <row r="2" spans="1:12" ht="20.2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49"/>
    </row>
    <row r="3" spans="1:12" ht="18.75">
      <c r="A3" s="203"/>
      <c r="B3" s="203"/>
      <c r="C3" s="203"/>
      <c r="D3" s="203"/>
      <c r="E3" s="203"/>
      <c r="H3" s="112" t="s">
        <v>126</v>
      </c>
      <c r="I3" s="115">
        <v>2.152014069698005</v>
      </c>
      <c r="J3" s="131"/>
    </row>
    <row r="4" spans="1:12" ht="12.75" customHeight="1">
      <c r="A4" s="195" t="s">
        <v>0</v>
      </c>
      <c r="B4" s="195" t="s">
        <v>5</v>
      </c>
      <c r="C4" s="195" t="s">
        <v>125</v>
      </c>
      <c r="D4" s="195" t="s">
        <v>103</v>
      </c>
      <c r="E4" s="195" t="s">
        <v>104</v>
      </c>
      <c r="F4" s="214" t="s">
        <v>102</v>
      </c>
      <c r="G4" s="195" t="s">
        <v>106</v>
      </c>
      <c r="H4" s="212" t="s">
        <v>105</v>
      </c>
      <c r="I4" s="212" t="s">
        <v>158</v>
      </c>
      <c r="J4" s="132"/>
    </row>
    <row r="5" spans="1:12" ht="113.45" customHeight="1">
      <c r="A5" s="196"/>
      <c r="B5" s="196"/>
      <c r="C5" s="196"/>
      <c r="D5" s="196"/>
      <c r="E5" s="196"/>
      <c r="F5" s="215"/>
      <c r="G5" s="196"/>
      <c r="H5" s="213"/>
      <c r="I5" s="213"/>
      <c r="J5" s="152" t="s">
        <v>159</v>
      </c>
    </row>
    <row r="6" spans="1:12" ht="21.95" customHeight="1">
      <c r="A6" s="42">
        <f>COUNT(C7:C16)</f>
        <v>10</v>
      </c>
      <c r="B6" s="43" t="s">
        <v>1</v>
      </c>
      <c r="C6" s="113">
        <f>SUM(C7:C16)</f>
        <v>15036</v>
      </c>
      <c r="D6" s="113"/>
      <c r="E6" s="113"/>
      <c r="F6" s="113"/>
      <c r="G6" s="130">
        <f>SUM(G7:G16)</f>
        <v>0</v>
      </c>
      <c r="H6" s="113"/>
      <c r="I6" s="140">
        <f>SUM(I7:I16)</f>
        <v>17446.425000000017</v>
      </c>
      <c r="J6" s="142">
        <f>SUM(J7:J16)</f>
        <v>17446425</v>
      </c>
      <c r="K6" s="144"/>
      <c r="L6" s="145"/>
    </row>
    <row r="7" spans="1:12" ht="15.75">
      <c r="A7" s="49">
        <v>1</v>
      </c>
      <c r="B7" s="93" t="s">
        <v>128</v>
      </c>
      <c r="C7" s="154">
        <f>'2025 без К2 (проект)'!C7</f>
        <v>881</v>
      </c>
      <c r="D7" s="120">
        <f>ИНП!AH15</f>
        <v>0.89245904677370835</v>
      </c>
      <c r="E7" s="120">
        <f>ИБР!S10</f>
        <v>0.82084880426623807</v>
      </c>
      <c r="F7" s="120">
        <f>D7/E7</f>
        <v>1.0872392603062668</v>
      </c>
      <c r="G7" s="121">
        <v>0</v>
      </c>
      <c r="H7" s="120">
        <f>F7+G7/(ИНП!$D$3/$C$6*'2026 без К2 (проект)'!E7*'2026 без К2 (проект)'!C7)</f>
        <v>1.0872392603062668</v>
      </c>
      <c r="I7" s="133">
        <f>ИНП!$D$3/$C$6*('2026 без К2 (проект)'!$I$3-'2026 без К2 (проект)'!$H7)*'2026 без К2 (проект)'!$E7*'2026 без К2 (проект)'!$C7</f>
        <v>1555.5386839547398</v>
      </c>
      <c r="J7" s="141">
        <v>1502934</v>
      </c>
      <c r="K7" s="144"/>
      <c r="L7" s="146"/>
    </row>
    <row r="8" spans="1:12" ht="15.75">
      <c r="A8" s="49">
        <v>2</v>
      </c>
      <c r="B8" s="93" t="s">
        <v>129</v>
      </c>
      <c r="C8" s="154">
        <f>'2025 без К2 (проект)'!C8</f>
        <v>1082</v>
      </c>
      <c r="D8" s="120">
        <f>ИНП!AH16</f>
        <v>0.3733578022585165</v>
      </c>
      <c r="E8" s="120">
        <f>ИБР!S11</f>
        <v>0.63303528437689005</v>
      </c>
      <c r="F8" s="120">
        <f>D8/E8</f>
        <v>0.58978987660383009</v>
      </c>
      <c r="G8" s="121">
        <v>0</v>
      </c>
      <c r="H8" s="120">
        <f>F8+G8/(ИНП!$D$3/$C$6*'2026 без К2 (проект)'!E8*'2026 без К2 (проект)'!C8)</f>
        <v>0.58978987660383009</v>
      </c>
      <c r="I8" s="133">
        <f>ИНП!$D$3/$C$6*('2026 без К2 (проект)'!$I$3-'2026 без К2 (проект)'!$H8)*'2026 без К2 (проект)'!$E8*'2026 без К2 (проект)'!$C8</f>
        <v>2161.6357140498976</v>
      </c>
      <c r="J8" s="141">
        <v>1720220</v>
      </c>
      <c r="K8" s="144"/>
      <c r="L8" s="146"/>
    </row>
    <row r="9" spans="1:12" ht="15.75">
      <c r="A9" s="49">
        <v>3</v>
      </c>
      <c r="B9" s="93" t="s">
        <v>130</v>
      </c>
      <c r="C9" s="154">
        <f>'2025 без К2 (проект)'!C9</f>
        <v>1082</v>
      </c>
      <c r="D9" s="120">
        <f>ИНП!AH17</f>
        <v>0.41051846313305496</v>
      </c>
      <c r="E9" s="120">
        <f>ИБР!S12</f>
        <v>0.62840783566739666</v>
      </c>
      <c r="F9" s="120">
        <f t="shared" ref="F9:F16" si="0">D9/E9</f>
        <v>0.65326757534311508</v>
      </c>
      <c r="G9" s="121">
        <v>0</v>
      </c>
      <c r="H9" s="120">
        <f>F9+G9/(ИНП!$D$3/$C$6*'2026 без К2 (проект)'!E9*'2026 без К2 (проект)'!C9)</f>
        <v>0.65326757534311508</v>
      </c>
      <c r="I9" s="133">
        <f>ИНП!$D$3/$C$6*('2026 без К2 (проект)'!$I$3-'2026 без К2 (проект)'!$H9)*'2026 без К2 (проект)'!$E9*'2026 без К2 (проект)'!$C9</f>
        <v>2058.6428216730765</v>
      </c>
      <c r="J9" s="141">
        <v>2055495</v>
      </c>
      <c r="K9" s="144"/>
      <c r="L9" s="146"/>
    </row>
    <row r="10" spans="1:12" ht="31.5">
      <c r="A10" s="49">
        <v>4</v>
      </c>
      <c r="B10" s="93" t="s">
        <v>131</v>
      </c>
      <c r="C10" s="154">
        <f>'2025 без К2 (проект)'!C10</f>
        <v>5050</v>
      </c>
      <c r="D10" s="120">
        <f>ИНП!AH18</f>
        <v>1.4163574694856482</v>
      </c>
      <c r="E10" s="120">
        <f>ИБР!S13</f>
        <v>0.25053921896114228</v>
      </c>
      <c r="F10" s="120">
        <f t="shared" si="0"/>
        <v>5.6532365485873095</v>
      </c>
      <c r="G10" s="121">
        <v>0</v>
      </c>
      <c r="H10" s="120">
        <f>F10+G10/(ИНП!$D$3/$C$6*'2026 без К2 (проект)'!E10*'2026 без К2 (проект)'!C10)</f>
        <v>5.6532365485873095</v>
      </c>
      <c r="I10" s="133">
        <v>0</v>
      </c>
      <c r="J10" s="141">
        <v>0</v>
      </c>
      <c r="K10" s="144"/>
      <c r="L10" s="146"/>
    </row>
    <row r="11" spans="1:12" ht="15.75">
      <c r="A11" s="49">
        <v>5</v>
      </c>
      <c r="B11" s="93" t="s">
        <v>132</v>
      </c>
      <c r="C11" s="154">
        <f>'2025 без К2 (проект)'!C11</f>
        <v>1099</v>
      </c>
      <c r="D11" s="120">
        <f>ИНП!AH19</f>
        <v>0.48344448814973362</v>
      </c>
      <c r="E11" s="120">
        <f>ИБР!S14</f>
        <v>0.83919021839895114</v>
      </c>
      <c r="F11" s="120">
        <f t="shared" si="0"/>
        <v>0.57608451284390927</v>
      </c>
      <c r="G11" s="121">
        <v>0</v>
      </c>
      <c r="H11" s="120">
        <f>F11+G11/(ИНП!$D$3/$C$6*'2026 без К2 (проект)'!E11*'2026 без К2 (проект)'!C11)</f>
        <v>0.57608451284390927</v>
      </c>
      <c r="I11" s="133">
        <f>ИНП!$D$3/$C$6*('2026 без К2 (проект)'!$I$3-'2026 без К2 (проект)'!$H11)*'2026 без К2 (проект)'!$E11*'2026 без К2 (проект)'!$C11</f>
        <v>2936.1543078988125</v>
      </c>
      <c r="J11" s="141">
        <v>2749994</v>
      </c>
      <c r="K11" s="144"/>
      <c r="L11" s="146"/>
    </row>
    <row r="12" spans="1:12" ht="15.75">
      <c r="A12" s="49">
        <v>6</v>
      </c>
      <c r="B12" s="93" t="s">
        <v>133</v>
      </c>
      <c r="C12" s="154">
        <f>'2025 без К2 (проект)'!C12</f>
        <v>931</v>
      </c>
      <c r="D12" s="120">
        <f>ИНП!AH20</f>
        <v>0.22803771054301639</v>
      </c>
      <c r="E12" s="120">
        <f>ИБР!S15</f>
        <v>0.60068955177170458</v>
      </c>
      <c r="F12" s="120">
        <f t="shared" si="0"/>
        <v>0.37962656395542466</v>
      </c>
      <c r="G12" s="121">
        <v>0</v>
      </c>
      <c r="H12" s="120">
        <f>F12+G12/(ИНП!$D$3/$C$6*'2026 без К2 (проект)'!E12*'2026 без К2 (проект)'!C12)</f>
        <v>0.37962656395542466</v>
      </c>
      <c r="I12" s="133">
        <f>ИНП!$D$3/$C$6*('2026 без К2 (проект)'!$I$3-'2026 без К2 (проект)'!$H12)*'2026 без К2 (проект)'!$E12*'2026 без К2 (проект)'!$C12</f>
        <v>2002.3611405887723</v>
      </c>
      <c r="J12" s="141">
        <v>2160168</v>
      </c>
      <c r="K12" s="144"/>
      <c r="L12" s="146"/>
    </row>
    <row r="13" spans="1:12" ht="15.75">
      <c r="A13" s="49">
        <v>7</v>
      </c>
      <c r="B13" s="93" t="s">
        <v>134</v>
      </c>
      <c r="C13" s="154">
        <f>'2025 без К2 (проект)'!C13</f>
        <v>1349</v>
      </c>
      <c r="D13" s="120">
        <f>ИНП!AH21</f>
        <v>0.80253130437207987</v>
      </c>
      <c r="E13" s="120">
        <f>ИБР!S16</f>
        <v>0.56986022082271637</v>
      </c>
      <c r="F13" s="120">
        <f t="shared" si="0"/>
        <v>1.4082950082275483</v>
      </c>
      <c r="G13" s="121">
        <v>0</v>
      </c>
      <c r="H13" s="120">
        <f>F13+G13/(ИНП!$D$3/$C$6*'2026 без К2 (проект)'!E13*'2026 без К2 (проект)'!C13)</f>
        <v>1.4082950082275483</v>
      </c>
      <c r="I13" s="133">
        <f>ИНП!$D$3/$C$6*('2026 без К2 (проект)'!$I$3-'2026 без К2 (проект)'!$H13)*'2026 без К2 (проект)'!$E13*'2026 без К2 (проект)'!$C13</f>
        <v>1154.9765691533232</v>
      </c>
      <c r="J13" s="141">
        <v>396490</v>
      </c>
      <c r="K13" s="144"/>
      <c r="L13" s="146"/>
    </row>
    <row r="14" spans="1:12" ht="15.75">
      <c r="A14" s="49">
        <v>8</v>
      </c>
      <c r="B14" s="93" t="s">
        <v>135</v>
      </c>
      <c r="C14" s="154">
        <f>'2025 без К2 (проект)'!C14</f>
        <v>1336</v>
      </c>
      <c r="D14" s="120">
        <f>ИНП!AH22</f>
        <v>0.32100966161865435</v>
      </c>
      <c r="E14" s="120">
        <f>ИБР!S17</f>
        <v>0.5430784450889059</v>
      </c>
      <c r="F14" s="120">
        <f t="shared" si="0"/>
        <v>0.59109262118864381</v>
      </c>
      <c r="G14" s="121">
        <v>0</v>
      </c>
      <c r="H14" s="120">
        <f>F14+G14/(ИНП!$D$3/$C$6*'2026 без К2 (проект)'!E14*'2026 без К2 (проект)'!C14)</f>
        <v>0.59109262118864381</v>
      </c>
      <c r="I14" s="133">
        <f>ИНП!$D$3/$C$6*('2026 без К2 (проект)'!$I$3-'2026 без К2 (проект)'!$H14)*'2026 без К2 (проект)'!$E14*'2026 без К2 (проект)'!$C14</f>
        <v>2287.8842145067051</v>
      </c>
      <c r="J14" s="141">
        <v>2668923</v>
      </c>
      <c r="K14" s="144"/>
      <c r="L14" s="146"/>
    </row>
    <row r="15" spans="1:12" ht="15.75">
      <c r="A15" s="49">
        <v>9</v>
      </c>
      <c r="B15" s="93" t="s">
        <v>136</v>
      </c>
      <c r="C15" s="154">
        <f>'2025 без К2 (проект)'!C15</f>
        <v>933</v>
      </c>
      <c r="D15" s="120">
        <f>ИНП!AH23</f>
        <v>0.37387887147705245</v>
      </c>
      <c r="E15" s="120">
        <f>ИБР!S18</f>
        <v>0.5892960864832647</v>
      </c>
      <c r="F15" s="120">
        <f t="shared" si="0"/>
        <v>0.63444994808678434</v>
      </c>
      <c r="G15" s="121">
        <v>0</v>
      </c>
      <c r="H15" s="120">
        <f>F15+G15/(ИНП!$D$3/$C$6*'2026 без К2 (проект)'!E15*'2026 без К2 (проект)'!C15)</f>
        <v>0.63444994808678434</v>
      </c>
      <c r="I15" s="133">
        <f>ИНП!$D$3/$C$6*('2026 без К2 (проект)'!$I$3-'2026 без К2 (проект)'!$H15)*'2026 без К2 (проект)'!$E15*'2026 без К2 (проект)'!$C15</f>
        <v>1685.5677784202326</v>
      </c>
      <c r="J15" s="141">
        <v>2059373</v>
      </c>
      <c r="K15" s="144"/>
      <c r="L15" s="146"/>
    </row>
    <row r="16" spans="1:12" ht="15.75">
      <c r="A16" s="49">
        <v>10</v>
      </c>
      <c r="B16" s="93" t="s">
        <v>137</v>
      </c>
      <c r="C16" s="154">
        <f>'2025 без К2 (проект)'!C16</f>
        <v>1293</v>
      </c>
      <c r="D16" s="120">
        <f>ИНП!AH24</f>
        <v>0.49332019654718362</v>
      </c>
      <c r="E16" s="120">
        <f>ИБР!S19</f>
        <v>0.51452596414359952</v>
      </c>
      <c r="F16" s="120">
        <f t="shared" si="0"/>
        <v>0.95878581631597204</v>
      </c>
      <c r="G16" s="121">
        <v>0</v>
      </c>
      <c r="H16" s="120">
        <f>F16+G16/(ИНП!$D$3/$C$6*'2026 без К2 (проект)'!E16*'2026 без К2 (проект)'!C16)</f>
        <v>0.95878581631597204</v>
      </c>
      <c r="I16" s="133">
        <f>ИНП!$D$3/$C$6*('2026 без К2 (проект)'!$I$3-'2026 без К2 (проект)'!$H16)*'2026 без К2 (проект)'!$E16*'2026 без К2 (проект)'!$C16</f>
        <v>1603.6637697544595</v>
      </c>
      <c r="J16" s="141">
        <v>2132828</v>
      </c>
      <c r="K16" s="144"/>
      <c r="L16" s="146"/>
    </row>
    <row r="18" spans="1:4">
      <c r="A18" s="114">
        <v>2026</v>
      </c>
    </row>
    <row r="20" spans="1:4">
      <c r="A20" s="114" t="s">
        <v>157</v>
      </c>
      <c r="D20" s="128">
        <f>(0.075*(90515.2+142103.8))</f>
        <v>17446.424999999999</v>
      </c>
    </row>
    <row r="22" spans="1:4">
      <c r="A22" s="114" t="s">
        <v>138</v>
      </c>
      <c r="B22" s="129">
        <f>76983.5+11731.7+1800</f>
        <v>90515.199999999997</v>
      </c>
    </row>
    <row r="23" spans="1:4">
      <c r="A23" s="114" t="s">
        <v>139</v>
      </c>
      <c r="B23" s="129">
        <v>123894.39999999999</v>
      </c>
    </row>
    <row r="24" spans="1:4">
      <c r="A24" s="114" t="s">
        <v>140</v>
      </c>
      <c r="B24" s="129">
        <v>0</v>
      </c>
    </row>
    <row r="25" spans="1:4">
      <c r="B25" s="129">
        <f>SUM(B22:B24)</f>
        <v>214409.59999999998</v>
      </c>
    </row>
  </sheetData>
  <mergeCells count="11">
    <mergeCell ref="I4:I5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2024 без К2 (проект)</vt:lpstr>
      <vt:lpstr>2025 без К2 (проект)</vt:lpstr>
      <vt:lpstr>2026 без К2 (проект)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Уданова-ПК</cp:lastModifiedBy>
  <cp:lastPrinted>2023-10-27T07:58:27Z</cp:lastPrinted>
  <dcterms:created xsi:type="dcterms:W3CDTF">2009-04-29T07:26:33Z</dcterms:created>
  <dcterms:modified xsi:type="dcterms:W3CDTF">2023-11-01T02:00:12Z</dcterms:modified>
</cp:coreProperties>
</file>